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defaultThemeVersion="124226"/>
  <mc:AlternateContent xmlns:mc="http://schemas.openxmlformats.org/markup-compatibility/2006">
    <mc:Choice Requires="x15">
      <x15ac:absPath xmlns:x15ac="http://schemas.microsoft.com/office/spreadsheetml/2010/11/ac" url="https://oslokommune.sharepoint.com/sites/TEAMSAMSamkjp-Anskaffelseavinterirarkitekt/Delte dokumenter/Vedlikehold, reparasjon og redesign/3 Kval.- og konkgrlag/"/>
    </mc:Choice>
  </mc:AlternateContent>
  <xr:revisionPtr revIDLastSave="3374" documentId="8_{750EE8F3-2D2C-4D9C-9504-A7F8A6B68696}" xr6:coauthVersionLast="47" xr6:coauthVersionMax="47" xr10:uidLastSave="{75F5C5EB-E4C2-4055-9FD7-B116CD5277E8}"/>
  <bookViews>
    <workbookView xWindow="-38520" yWindow="-120" windowWidth="38640" windowHeight="21120" tabRatio="918" firstSheet="6" activeTab="8" xr2:uid="{00000000-000D-0000-FFFF-FFFF00000000}"/>
  </bookViews>
  <sheets>
    <sheet name="Veiledning" sheetId="11" r:id="rId1"/>
    <sheet name="Provenyrapportering" sheetId="9" r:id="rId2"/>
    <sheet name="Virksomheter i Oslo kommune" sheetId="5" r:id="rId3"/>
    <sheet name="Transport" sheetId="10" r:id="rId4"/>
    <sheet name="Seriøsitetskrav oppfølging" sheetId="33" r:id="rId5"/>
    <sheet name="Seriøsitetskrav oppfølging - de" sheetId="32" r:id="rId6"/>
    <sheet name="SØ - Vedlikehold" sheetId="27" r:id="rId7"/>
    <sheet name="SØ - Reparasjon (2)" sheetId="30" r:id="rId8"/>
    <sheet name="SØ - Redesign (3)" sheetId="31" r:id="rId9"/>
  </sheets>
  <definedNames>
    <definedName name="_xlnm._FilterDatabase" localSheetId="2" hidden="1">'Virksomheter i Oslo kommune'!$B$3:$AM$57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9" i="27" l="1"/>
  <c r="H85" i="27"/>
  <c r="H86" i="27"/>
  <c r="G86" i="27"/>
  <c r="F89" i="27"/>
  <c r="F85" i="27"/>
  <c r="D85" i="27"/>
  <c r="E85" i="27"/>
  <c r="G85" i="27"/>
  <c r="I85" i="27"/>
  <c r="C86" i="27"/>
  <c r="C87" i="27"/>
  <c r="C88" i="27"/>
  <c r="C89" i="27"/>
  <c r="C90" i="27"/>
  <c r="C91" i="27"/>
  <c r="C92" i="27"/>
  <c r="C93" i="27"/>
  <c r="C94" i="27"/>
  <c r="C85" i="27"/>
  <c r="B86" i="27"/>
  <c r="B87" i="27"/>
  <c r="B88" i="27"/>
  <c r="B89" i="27"/>
  <c r="B90" i="27"/>
  <c r="B91" i="27"/>
  <c r="B92" i="27"/>
  <c r="B93" i="27"/>
  <c r="B94" i="27"/>
  <c r="B85" i="27"/>
  <c r="J26" i="27"/>
  <c r="G90" i="31"/>
  <c r="B86" i="31"/>
  <c r="B84" i="31"/>
  <c r="C84" i="31"/>
  <c r="D84" i="31"/>
  <c r="E84" i="31"/>
  <c r="F84" i="31"/>
  <c r="G84" i="31"/>
  <c r="H84" i="31"/>
  <c r="I84" i="31"/>
  <c r="B85" i="31"/>
  <c r="C85" i="31"/>
  <c r="D85" i="31"/>
  <c r="E85" i="31"/>
  <c r="F85" i="31"/>
  <c r="G85" i="31"/>
  <c r="H85" i="31"/>
  <c r="I85" i="31"/>
  <c r="C86" i="31"/>
  <c r="D86" i="31"/>
  <c r="D95" i="31" s="1"/>
  <c r="E86" i="31"/>
  <c r="F86" i="31"/>
  <c r="G86" i="31"/>
  <c r="H86" i="31"/>
  <c r="I86" i="31"/>
  <c r="B87" i="31"/>
  <c r="C87" i="31"/>
  <c r="D87" i="31"/>
  <c r="E87" i="31"/>
  <c r="F87" i="31"/>
  <c r="G87" i="31"/>
  <c r="H87" i="31"/>
  <c r="I87" i="31"/>
  <c r="B88" i="31"/>
  <c r="C88" i="31"/>
  <c r="D88" i="31"/>
  <c r="E88" i="31"/>
  <c r="F88" i="31"/>
  <c r="G88" i="31"/>
  <c r="H88" i="31"/>
  <c r="I88" i="31"/>
  <c r="B89" i="31"/>
  <c r="C89" i="31"/>
  <c r="D89" i="31"/>
  <c r="E89" i="31"/>
  <c r="F89" i="31"/>
  <c r="G89" i="31"/>
  <c r="H89" i="31"/>
  <c r="I89" i="31"/>
  <c r="B90" i="31"/>
  <c r="C90" i="31"/>
  <c r="D90" i="31"/>
  <c r="E90" i="31"/>
  <c r="F90" i="31"/>
  <c r="H90" i="31"/>
  <c r="I90" i="31"/>
  <c r="B91" i="31"/>
  <c r="C91" i="31"/>
  <c r="D91" i="31"/>
  <c r="E91" i="31"/>
  <c r="F91" i="31"/>
  <c r="G91" i="31"/>
  <c r="H91" i="31"/>
  <c r="I91" i="31"/>
  <c r="H83" i="31"/>
  <c r="G83" i="31"/>
  <c r="D83" i="31"/>
  <c r="C83" i="31"/>
  <c r="B83" i="31"/>
  <c r="J26" i="31"/>
  <c r="I83" i="31"/>
  <c r="F83" i="31"/>
  <c r="E83" i="31"/>
  <c r="O75" i="31"/>
  <c r="N75" i="31"/>
  <c r="M75" i="31"/>
  <c r="L75" i="31"/>
  <c r="K75" i="31"/>
  <c r="J75" i="31"/>
  <c r="O74" i="31"/>
  <c r="N74" i="31"/>
  <c r="M74" i="31"/>
  <c r="L74" i="31"/>
  <c r="K74" i="31"/>
  <c r="J74" i="31"/>
  <c r="O73" i="31"/>
  <c r="N73" i="31"/>
  <c r="M73" i="31"/>
  <c r="L73" i="31"/>
  <c r="K73" i="31"/>
  <c r="J73" i="31"/>
  <c r="O72" i="31"/>
  <c r="N72" i="31"/>
  <c r="M72" i="31"/>
  <c r="L72" i="31"/>
  <c r="K72" i="31"/>
  <c r="J72" i="31"/>
  <c r="O71" i="31"/>
  <c r="N71" i="31"/>
  <c r="M71" i="31"/>
  <c r="L71" i="31"/>
  <c r="K71" i="31"/>
  <c r="J71" i="31"/>
  <c r="O70" i="31"/>
  <c r="N70" i="31"/>
  <c r="M70" i="31"/>
  <c r="L70" i="31"/>
  <c r="K70" i="31"/>
  <c r="J70" i="31"/>
  <c r="O61" i="31"/>
  <c r="N61" i="31"/>
  <c r="M61" i="31"/>
  <c r="L61" i="31"/>
  <c r="K61" i="31"/>
  <c r="J61" i="31"/>
  <c r="O60" i="31"/>
  <c r="N60" i="31"/>
  <c r="M60" i="31"/>
  <c r="L60" i="31"/>
  <c r="K60" i="31"/>
  <c r="J60" i="31"/>
  <c r="O59" i="31"/>
  <c r="N59" i="31"/>
  <c r="M59" i="31"/>
  <c r="L59" i="31"/>
  <c r="K59" i="31"/>
  <c r="J59" i="31"/>
  <c r="O58" i="31"/>
  <c r="N58" i="31"/>
  <c r="M58" i="31"/>
  <c r="L58" i="31"/>
  <c r="K58" i="31"/>
  <c r="J58" i="31"/>
  <c r="O57" i="31"/>
  <c r="N57" i="31"/>
  <c r="M57" i="31"/>
  <c r="L57" i="31"/>
  <c r="K57" i="31"/>
  <c r="J57" i="31"/>
  <c r="O56" i="31"/>
  <c r="N56" i="31"/>
  <c r="M56" i="31"/>
  <c r="L56" i="31"/>
  <c r="K56" i="31"/>
  <c r="J56" i="31"/>
  <c r="O46" i="31"/>
  <c r="N46" i="31"/>
  <c r="M46" i="31"/>
  <c r="L46" i="31"/>
  <c r="K46" i="31"/>
  <c r="J46" i="31"/>
  <c r="O45" i="31"/>
  <c r="N45" i="31"/>
  <c r="M45" i="31"/>
  <c r="L45" i="31"/>
  <c r="K45" i="31"/>
  <c r="J45" i="31"/>
  <c r="O44" i="31"/>
  <c r="N44" i="31"/>
  <c r="M44" i="31"/>
  <c r="L44" i="31"/>
  <c r="K44" i="31"/>
  <c r="J44" i="31"/>
  <c r="O43" i="31"/>
  <c r="N43" i="31"/>
  <c r="M43" i="31"/>
  <c r="L43" i="31"/>
  <c r="K43" i="31"/>
  <c r="J43" i="31"/>
  <c r="O42" i="31"/>
  <c r="N42" i="31"/>
  <c r="M42" i="31"/>
  <c r="L42" i="31"/>
  <c r="K42" i="31"/>
  <c r="J42" i="31"/>
  <c r="O41" i="31"/>
  <c r="N41" i="31"/>
  <c r="M41" i="31"/>
  <c r="L41" i="31"/>
  <c r="K41" i="31"/>
  <c r="J41" i="31"/>
  <c r="O31" i="31"/>
  <c r="N31" i="31"/>
  <c r="M31" i="31"/>
  <c r="L31" i="31"/>
  <c r="K31" i="31"/>
  <c r="J31" i="31"/>
  <c r="O30" i="31"/>
  <c r="N30" i="31"/>
  <c r="M30" i="31"/>
  <c r="L30" i="31"/>
  <c r="K30" i="31"/>
  <c r="J30" i="31"/>
  <c r="O29" i="31"/>
  <c r="N29" i="31"/>
  <c r="M29" i="31"/>
  <c r="L29" i="31"/>
  <c r="K29" i="31"/>
  <c r="J29" i="31"/>
  <c r="O28" i="31"/>
  <c r="N28" i="31"/>
  <c r="M28" i="31"/>
  <c r="L28" i="31"/>
  <c r="K28" i="31"/>
  <c r="J28" i="31"/>
  <c r="O27" i="31"/>
  <c r="N27" i="31"/>
  <c r="M27" i="31"/>
  <c r="L27" i="31"/>
  <c r="K27" i="31"/>
  <c r="J27" i="31"/>
  <c r="O26" i="31"/>
  <c r="N26" i="31"/>
  <c r="M26" i="31"/>
  <c r="L26" i="31"/>
  <c r="K26" i="31"/>
  <c r="C124" i="30"/>
  <c r="D116" i="30"/>
  <c r="B113" i="30"/>
  <c r="C113" i="30"/>
  <c r="D113" i="30"/>
  <c r="E113" i="30"/>
  <c r="F113" i="30"/>
  <c r="G113" i="30"/>
  <c r="H113" i="30"/>
  <c r="I113" i="30"/>
  <c r="B114" i="30"/>
  <c r="B130" i="30" s="1"/>
  <c r="C114" i="30"/>
  <c r="C130" i="30" s="1"/>
  <c r="D114" i="30"/>
  <c r="D130" i="30" s="1"/>
  <c r="E114" i="30"/>
  <c r="F114" i="30"/>
  <c r="G114" i="30"/>
  <c r="H114" i="30"/>
  <c r="I114" i="30"/>
  <c r="B115" i="30"/>
  <c r="B131" i="30" s="1"/>
  <c r="C115" i="30"/>
  <c r="D115" i="30"/>
  <c r="E115" i="30"/>
  <c r="F115" i="30"/>
  <c r="G115" i="30"/>
  <c r="H115" i="30"/>
  <c r="I115" i="30"/>
  <c r="B116" i="30"/>
  <c r="B132" i="30" s="1"/>
  <c r="C116" i="30"/>
  <c r="E116" i="30"/>
  <c r="F116" i="30"/>
  <c r="G116" i="30"/>
  <c r="H116" i="30"/>
  <c r="I116" i="30"/>
  <c r="B117" i="30"/>
  <c r="B133" i="30" s="1"/>
  <c r="C117" i="30"/>
  <c r="D117" i="30"/>
  <c r="E117" i="30"/>
  <c r="F117" i="30"/>
  <c r="G117" i="30"/>
  <c r="H117" i="30"/>
  <c r="I117" i="30"/>
  <c r="B118" i="30"/>
  <c r="B134" i="30" s="1"/>
  <c r="C118" i="30"/>
  <c r="D118" i="30"/>
  <c r="E118" i="30"/>
  <c r="F118" i="30"/>
  <c r="G118" i="30"/>
  <c r="H118" i="30"/>
  <c r="I118" i="30"/>
  <c r="B119" i="30"/>
  <c r="C119" i="30"/>
  <c r="D119" i="30"/>
  <c r="E119" i="30"/>
  <c r="F119" i="30"/>
  <c r="G119" i="30"/>
  <c r="H119" i="30"/>
  <c r="I119" i="30"/>
  <c r="B120" i="30"/>
  <c r="C120" i="30"/>
  <c r="D120" i="30"/>
  <c r="E120" i="30"/>
  <c r="F120" i="30"/>
  <c r="G120" i="30"/>
  <c r="H120" i="30"/>
  <c r="I120" i="30"/>
  <c r="B121" i="30"/>
  <c r="C121" i="30"/>
  <c r="D121" i="30"/>
  <c r="E121" i="30"/>
  <c r="F121" i="30"/>
  <c r="G121" i="30"/>
  <c r="H121" i="30"/>
  <c r="I121" i="30"/>
  <c r="B122" i="30"/>
  <c r="C122" i="30"/>
  <c r="D122" i="30"/>
  <c r="D138" i="30" s="1"/>
  <c r="E122" i="30"/>
  <c r="F122" i="30"/>
  <c r="G122" i="30"/>
  <c r="H122" i="30"/>
  <c r="I122" i="30"/>
  <c r="B123" i="30"/>
  <c r="B139" i="30" s="1"/>
  <c r="C123" i="30"/>
  <c r="C139" i="30" s="1"/>
  <c r="D123" i="30"/>
  <c r="D139" i="30" s="1"/>
  <c r="E123" i="30"/>
  <c r="F123" i="30"/>
  <c r="G123" i="30"/>
  <c r="H123" i="30"/>
  <c r="I123" i="30"/>
  <c r="B124" i="30"/>
  <c r="D124" i="30"/>
  <c r="E124" i="30"/>
  <c r="F124" i="30"/>
  <c r="G124" i="30"/>
  <c r="H124" i="30"/>
  <c r="I124" i="30"/>
  <c r="B125" i="30"/>
  <c r="C125" i="30"/>
  <c r="C141" i="30" s="1"/>
  <c r="D125" i="30"/>
  <c r="E125" i="30"/>
  <c r="F125" i="30"/>
  <c r="G125" i="30"/>
  <c r="H125" i="30"/>
  <c r="I125" i="30"/>
  <c r="B126" i="30"/>
  <c r="C126" i="30"/>
  <c r="C142" i="30" s="1"/>
  <c r="D126" i="30"/>
  <c r="E126" i="30"/>
  <c r="F126" i="30"/>
  <c r="G126" i="30"/>
  <c r="H126" i="30"/>
  <c r="I126" i="30"/>
  <c r="B127" i="30"/>
  <c r="C127" i="30"/>
  <c r="C143" i="30" s="1"/>
  <c r="D127" i="30"/>
  <c r="E127" i="30"/>
  <c r="F127" i="30"/>
  <c r="G127" i="30"/>
  <c r="H127" i="30"/>
  <c r="I127" i="30"/>
  <c r="I112" i="30"/>
  <c r="H112" i="30"/>
  <c r="G112" i="30"/>
  <c r="F112" i="30"/>
  <c r="E112" i="30"/>
  <c r="D112" i="30"/>
  <c r="C112" i="30"/>
  <c r="B112" i="30"/>
  <c r="J94" i="30"/>
  <c r="K94" i="30"/>
  <c r="L94" i="30"/>
  <c r="M94" i="30"/>
  <c r="N94" i="30"/>
  <c r="O94" i="30"/>
  <c r="J95" i="30"/>
  <c r="K95" i="30"/>
  <c r="L95" i="30"/>
  <c r="M95" i="30"/>
  <c r="N95" i="30"/>
  <c r="O95" i="30"/>
  <c r="J96" i="30"/>
  <c r="K96" i="30"/>
  <c r="L96" i="30"/>
  <c r="M96" i="30"/>
  <c r="N96" i="30"/>
  <c r="O96" i="30"/>
  <c r="J97" i="30"/>
  <c r="K97" i="30"/>
  <c r="L97" i="30"/>
  <c r="M97" i="30"/>
  <c r="N97" i="30"/>
  <c r="O97" i="30"/>
  <c r="J98" i="30"/>
  <c r="K98" i="30"/>
  <c r="L98" i="30"/>
  <c r="M98" i="30"/>
  <c r="N98" i="30"/>
  <c r="O98" i="30"/>
  <c r="J99" i="30"/>
  <c r="K99" i="30"/>
  <c r="L99" i="30"/>
  <c r="M99" i="30"/>
  <c r="N99" i="30"/>
  <c r="O99" i="30"/>
  <c r="J100" i="30"/>
  <c r="K100" i="30"/>
  <c r="L100" i="30"/>
  <c r="M100" i="30"/>
  <c r="N100" i="30"/>
  <c r="O100" i="30"/>
  <c r="J101" i="30"/>
  <c r="K101" i="30"/>
  <c r="L101" i="30"/>
  <c r="M101" i="30"/>
  <c r="N101" i="30"/>
  <c r="O101" i="30"/>
  <c r="J102" i="30"/>
  <c r="K102" i="30"/>
  <c r="L102" i="30"/>
  <c r="M102" i="30"/>
  <c r="N102" i="30"/>
  <c r="O102" i="30"/>
  <c r="J103" i="30"/>
  <c r="K103" i="30"/>
  <c r="L103" i="30"/>
  <c r="M103" i="30"/>
  <c r="N103" i="30"/>
  <c r="O103" i="30"/>
  <c r="J104" i="30"/>
  <c r="K104" i="30"/>
  <c r="L104" i="30"/>
  <c r="M104" i="30"/>
  <c r="N104" i="30"/>
  <c r="O104" i="30"/>
  <c r="J105" i="30"/>
  <c r="K105" i="30"/>
  <c r="L105" i="30"/>
  <c r="M105" i="30"/>
  <c r="N105" i="30"/>
  <c r="O105" i="30"/>
  <c r="N78" i="30"/>
  <c r="J72" i="30"/>
  <c r="K72" i="30"/>
  <c r="L72" i="30"/>
  <c r="M72" i="30"/>
  <c r="N72" i="30"/>
  <c r="O72" i="30"/>
  <c r="J73" i="30"/>
  <c r="K73" i="30"/>
  <c r="L73" i="30"/>
  <c r="M73" i="30"/>
  <c r="N73" i="30"/>
  <c r="O73" i="30"/>
  <c r="J74" i="30"/>
  <c r="K74" i="30"/>
  <c r="L74" i="30"/>
  <c r="M74" i="30"/>
  <c r="N74" i="30"/>
  <c r="O74" i="30"/>
  <c r="J75" i="30"/>
  <c r="K75" i="30"/>
  <c r="L75" i="30"/>
  <c r="M75" i="30"/>
  <c r="N75" i="30"/>
  <c r="O75" i="30"/>
  <c r="J76" i="30"/>
  <c r="K76" i="30"/>
  <c r="L76" i="30"/>
  <c r="M76" i="30"/>
  <c r="N76" i="30"/>
  <c r="O76" i="30"/>
  <c r="J77" i="30"/>
  <c r="K77" i="30"/>
  <c r="L77" i="30"/>
  <c r="M77" i="30"/>
  <c r="N77" i="30"/>
  <c r="O77" i="30"/>
  <c r="J78" i="30"/>
  <c r="K78" i="30"/>
  <c r="L78" i="30"/>
  <c r="M78" i="30"/>
  <c r="O78" i="30"/>
  <c r="J79" i="30"/>
  <c r="K79" i="30"/>
  <c r="L79" i="30"/>
  <c r="M79" i="30"/>
  <c r="N79" i="30"/>
  <c r="O79" i="30"/>
  <c r="J80" i="30"/>
  <c r="K80" i="30"/>
  <c r="L80" i="30"/>
  <c r="M80" i="30"/>
  <c r="N80" i="30"/>
  <c r="O80" i="30"/>
  <c r="J81" i="30"/>
  <c r="K81" i="30"/>
  <c r="L81" i="30"/>
  <c r="M81" i="30"/>
  <c r="N81" i="30"/>
  <c r="O81" i="30"/>
  <c r="J82" i="30"/>
  <c r="K82" i="30"/>
  <c r="L82" i="30"/>
  <c r="M82" i="30"/>
  <c r="N82" i="30"/>
  <c r="O82" i="30"/>
  <c r="J83" i="30"/>
  <c r="K83" i="30"/>
  <c r="L83" i="30"/>
  <c r="M83" i="30"/>
  <c r="N83" i="30"/>
  <c r="O83" i="30"/>
  <c r="M56" i="30"/>
  <c r="J48" i="30"/>
  <c r="J50" i="30"/>
  <c r="K50" i="30"/>
  <c r="L50" i="30"/>
  <c r="M50" i="30"/>
  <c r="N50" i="30"/>
  <c r="O50" i="30"/>
  <c r="J51" i="30"/>
  <c r="K51" i="30"/>
  <c r="L51" i="30"/>
  <c r="M51" i="30"/>
  <c r="N51" i="30"/>
  <c r="O51" i="30"/>
  <c r="J52" i="30"/>
  <c r="K52" i="30"/>
  <c r="L52" i="30"/>
  <c r="M52" i="30"/>
  <c r="N52" i="30"/>
  <c r="O52" i="30"/>
  <c r="J53" i="30"/>
  <c r="K53" i="30"/>
  <c r="L53" i="30"/>
  <c r="M53" i="30"/>
  <c r="N53" i="30"/>
  <c r="O53" i="30"/>
  <c r="J54" i="30"/>
  <c r="K54" i="30"/>
  <c r="L54" i="30"/>
  <c r="M54" i="30"/>
  <c r="N54" i="30"/>
  <c r="O54" i="30"/>
  <c r="J55" i="30"/>
  <c r="K55" i="30"/>
  <c r="L55" i="30"/>
  <c r="M55" i="30"/>
  <c r="N55" i="30"/>
  <c r="O55" i="30"/>
  <c r="J56" i="30"/>
  <c r="K56" i="30"/>
  <c r="L56" i="30"/>
  <c r="N56" i="30"/>
  <c r="O56" i="30"/>
  <c r="J57" i="30"/>
  <c r="K57" i="30"/>
  <c r="L57" i="30"/>
  <c r="M57" i="30"/>
  <c r="N57" i="30"/>
  <c r="O57" i="30"/>
  <c r="J58" i="30"/>
  <c r="K58" i="30"/>
  <c r="L58" i="30"/>
  <c r="M58" i="30"/>
  <c r="N58" i="30"/>
  <c r="O58" i="30"/>
  <c r="J59" i="30"/>
  <c r="K59" i="30"/>
  <c r="L59" i="30"/>
  <c r="M59" i="30"/>
  <c r="N59" i="30"/>
  <c r="O59" i="30"/>
  <c r="J60" i="30"/>
  <c r="K60" i="30"/>
  <c r="L60" i="30"/>
  <c r="M60" i="30"/>
  <c r="N60" i="30"/>
  <c r="O60" i="30"/>
  <c r="J61" i="30"/>
  <c r="K61" i="30"/>
  <c r="L61" i="30"/>
  <c r="M61" i="30"/>
  <c r="N61" i="30"/>
  <c r="O61" i="30"/>
  <c r="N39" i="30"/>
  <c r="J35" i="30"/>
  <c r="J28" i="30"/>
  <c r="K28" i="30"/>
  <c r="L28" i="30"/>
  <c r="M28" i="30"/>
  <c r="N28" i="30"/>
  <c r="O28" i="30"/>
  <c r="J29" i="30"/>
  <c r="K29" i="30"/>
  <c r="L29" i="30"/>
  <c r="M29" i="30"/>
  <c r="N29" i="30"/>
  <c r="O29" i="30"/>
  <c r="J30" i="30"/>
  <c r="K30" i="30"/>
  <c r="L30" i="30"/>
  <c r="M30" i="30"/>
  <c r="N30" i="30"/>
  <c r="O30" i="30"/>
  <c r="J31" i="30"/>
  <c r="K31" i="30"/>
  <c r="L31" i="30"/>
  <c r="M31" i="30"/>
  <c r="N31" i="30"/>
  <c r="O31" i="30"/>
  <c r="J32" i="30"/>
  <c r="K32" i="30"/>
  <c r="L32" i="30"/>
  <c r="M32" i="30"/>
  <c r="N32" i="30"/>
  <c r="O32" i="30"/>
  <c r="J33" i="30"/>
  <c r="K33" i="30"/>
  <c r="L33" i="30"/>
  <c r="M33" i="30"/>
  <c r="N33" i="30"/>
  <c r="O33" i="30"/>
  <c r="J34" i="30"/>
  <c r="K34" i="30"/>
  <c r="L34" i="30"/>
  <c r="M34" i="30"/>
  <c r="N34" i="30"/>
  <c r="O34" i="30"/>
  <c r="J27" i="30"/>
  <c r="O93" i="30"/>
  <c r="N93" i="30"/>
  <c r="M93" i="30"/>
  <c r="L93" i="30"/>
  <c r="K93" i="30"/>
  <c r="J93" i="30"/>
  <c r="O92" i="30"/>
  <c r="N92" i="30"/>
  <c r="M92" i="30"/>
  <c r="L92" i="30"/>
  <c r="K92" i="30"/>
  <c r="J92" i="30"/>
  <c r="O71" i="30"/>
  <c r="N71" i="30"/>
  <c r="M71" i="30"/>
  <c r="L71" i="30"/>
  <c r="K71" i="30"/>
  <c r="J71" i="30"/>
  <c r="O70" i="30"/>
  <c r="N70" i="30"/>
  <c r="M70" i="30"/>
  <c r="L70" i="30"/>
  <c r="K70" i="30"/>
  <c r="J70" i="30"/>
  <c r="O49" i="30"/>
  <c r="N49" i="30"/>
  <c r="M49" i="30"/>
  <c r="L49" i="30"/>
  <c r="K49" i="30"/>
  <c r="J49" i="30"/>
  <c r="O48" i="30"/>
  <c r="N48" i="30"/>
  <c r="M48" i="30"/>
  <c r="L48" i="30"/>
  <c r="K48" i="30"/>
  <c r="O39" i="30"/>
  <c r="M39" i="30"/>
  <c r="L39" i="30"/>
  <c r="K39" i="30"/>
  <c r="J39" i="30"/>
  <c r="O38" i="30"/>
  <c r="N38" i="30"/>
  <c r="M38" i="30"/>
  <c r="L38" i="30"/>
  <c r="K38" i="30"/>
  <c r="J38" i="30"/>
  <c r="O37" i="30"/>
  <c r="N37" i="30"/>
  <c r="M37" i="30"/>
  <c r="L37" i="30"/>
  <c r="K37" i="30"/>
  <c r="J37" i="30"/>
  <c r="O36" i="30"/>
  <c r="N36" i="30"/>
  <c r="M36" i="30"/>
  <c r="L36" i="30"/>
  <c r="K36" i="30"/>
  <c r="J36" i="30"/>
  <c r="O35" i="30"/>
  <c r="N35" i="30"/>
  <c r="M35" i="30"/>
  <c r="L35" i="30"/>
  <c r="K35" i="30"/>
  <c r="O27" i="30"/>
  <c r="N27" i="30"/>
  <c r="M27" i="30"/>
  <c r="L27" i="30"/>
  <c r="K27" i="30"/>
  <c r="O26" i="30"/>
  <c r="N26" i="30"/>
  <c r="M26" i="30"/>
  <c r="L26" i="30"/>
  <c r="K26" i="30"/>
  <c r="J26" i="30"/>
  <c r="H90" i="27"/>
  <c r="D89" i="27"/>
  <c r="E89" i="27"/>
  <c r="G89" i="27"/>
  <c r="H89" i="27"/>
  <c r="D90" i="27"/>
  <c r="E90" i="27"/>
  <c r="F90" i="27"/>
  <c r="G90" i="27"/>
  <c r="I90" i="27"/>
  <c r="D91" i="27"/>
  <c r="E91" i="27"/>
  <c r="F91" i="27"/>
  <c r="G91" i="27"/>
  <c r="H91" i="27"/>
  <c r="I91" i="27"/>
  <c r="D92" i="27"/>
  <c r="E92" i="27"/>
  <c r="F92" i="27"/>
  <c r="G92" i="27"/>
  <c r="H92" i="27"/>
  <c r="I92" i="27"/>
  <c r="D93" i="27"/>
  <c r="E93" i="27"/>
  <c r="F93" i="27"/>
  <c r="G93" i="27"/>
  <c r="H93" i="27"/>
  <c r="I93" i="27"/>
  <c r="D94" i="27"/>
  <c r="E94" i="27"/>
  <c r="F94" i="27"/>
  <c r="G94" i="27"/>
  <c r="H94" i="27"/>
  <c r="I94" i="27"/>
  <c r="M73" i="27"/>
  <c r="K75" i="27"/>
  <c r="J73" i="27"/>
  <c r="K73" i="27"/>
  <c r="L73" i="27"/>
  <c r="N73" i="27"/>
  <c r="O73" i="27"/>
  <c r="J74" i="27"/>
  <c r="K74" i="27"/>
  <c r="L74" i="27"/>
  <c r="M74" i="27"/>
  <c r="N74" i="27"/>
  <c r="O74" i="27"/>
  <c r="J75" i="27"/>
  <c r="L75" i="27"/>
  <c r="M75" i="27"/>
  <c r="N75" i="27"/>
  <c r="O75" i="27"/>
  <c r="J76" i="27"/>
  <c r="K76" i="27"/>
  <c r="L76" i="27"/>
  <c r="M76" i="27"/>
  <c r="N76" i="27"/>
  <c r="O76" i="27"/>
  <c r="J77" i="27"/>
  <c r="K77" i="27"/>
  <c r="L77" i="27"/>
  <c r="M77" i="27"/>
  <c r="N77" i="27"/>
  <c r="O77" i="27"/>
  <c r="J78" i="27"/>
  <c r="K78" i="27"/>
  <c r="L78" i="27"/>
  <c r="M78" i="27"/>
  <c r="N78" i="27"/>
  <c r="O78" i="27"/>
  <c r="K60" i="27"/>
  <c r="J60" i="27"/>
  <c r="L60" i="27"/>
  <c r="M60" i="27"/>
  <c r="N60" i="27"/>
  <c r="O60" i="27"/>
  <c r="J45" i="27"/>
  <c r="J43" i="27"/>
  <c r="K45" i="27"/>
  <c r="L45" i="27"/>
  <c r="M45" i="27"/>
  <c r="N45" i="27"/>
  <c r="O45" i="27"/>
  <c r="M30" i="27"/>
  <c r="K30" i="27"/>
  <c r="J30" i="27"/>
  <c r="L30" i="27"/>
  <c r="N30" i="27"/>
  <c r="O30" i="27"/>
  <c r="J58" i="27"/>
  <c r="O58" i="27"/>
  <c r="O59" i="27"/>
  <c r="O61" i="27"/>
  <c r="O62" i="27"/>
  <c r="O63" i="27"/>
  <c r="O56" i="27"/>
  <c r="N58" i="27"/>
  <c r="N59" i="27"/>
  <c r="N61" i="27"/>
  <c r="N62" i="27"/>
  <c r="N63" i="27"/>
  <c r="N57" i="27"/>
  <c r="M58" i="27"/>
  <c r="M59" i="27"/>
  <c r="M61" i="27"/>
  <c r="M62" i="27"/>
  <c r="M63" i="27"/>
  <c r="M57" i="27"/>
  <c r="L58" i="27"/>
  <c r="L59" i="27"/>
  <c r="L61" i="27"/>
  <c r="L62" i="27"/>
  <c r="L63" i="27"/>
  <c r="L57" i="27"/>
  <c r="K58" i="27"/>
  <c r="K59" i="27"/>
  <c r="K61" i="27"/>
  <c r="K62" i="27"/>
  <c r="K63" i="27"/>
  <c r="K57" i="27"/>
  <c r="K56" i="27"/>
  <c r="J62" i="27"/>
  <c r="J59" i="27"/>
  <c r="J61" i="27"/>
  <c r="J63" i="27"/>
  <c r="J57" i="27"/>
  <c r="J56" i="27"/>
  <c r="O41" i="27"/>
  <c r="O42" i="27"/>
  <c r="O43" i="27"/>
  <c r="O44" i="27"/>
  <c r="O46" i="27"/>
  <c r="O47" i="27"/>
  <c r="O48" i="27"/>
  <c r="N46" i="27"/>
  <c r="N42" i="27"/>
  <c r="N43" i="27"/>
  <c r="N44" i="27"/>
  <c r="N47" i="27"/>
  <c r="N48" i="27"/>
  <c r="N41" i="27"/>
  <c r="M42" i="27"/>
  <c r="M43" i="27"/>
  <c r="M44" i="27"/>
  <c r="M46" i="27"/>
  <c r="M47" i="27"/>
  <c r="M48" i="27"/>
  <c r="M41" i="27"/>
  <c r="L46" i="27"/>
  <c r="L42" i="27"/>
  <c r="L43" i="27"/>
  <c r="L44" i="27"/>
  <c r="L47" i="27"/>
  <c r="L48" i="27"/>
  <c r="L41" i="27"/>
  <c r="K42" i="27"/>
  <c r="K43" i="27"/>
  <c r="K44" i="27"/>
  <c r="K46" i="27"/>
  <c r="K47" i="27"/>
  <c r="K48" i="27"/>
  <c r="K41" i="27"/>
  <c r="J44" i="27"/>
  <c r="J42" i="27"/>
  <c r="J46" i="27"/>
  <c r="J47" i="27"/>
  <c r="J48" i="27"/>
  <c r="J41" i="27"/>
  <c r="O28" i="27"/>
  <c r="O29" i="27"/>
  <c r="O31" i="27"/>
  <c r="O32" i="27"/>
  <c r="O33" i="27"/>
  <c r="N28" i="27"/>
  <c r="N29" i="27"/>
  <c r="N31" i="27"/>
  <c r="N32" i="27"/>
  <c r="N33" i="27"/>
  <c r="M28" i="27"/>
  <c r="M29" i="27"/>
  <c r="M31" i="27"/>
  <c r="M32" i="27"/>
  <c r="M33" i="27"/>
  <c r="L28" i="27"/>
  <c r="L29" i="27"/>
  <c r="L31" i="27"/>
  <c r="L32" i="27"/>
  <c r="L33" i="27"/>
  <c r="K32" i="27"/>
  <c r="K28" i="27"/>
  <c r="K29" i="27"/>
  <c r="K31" i="27"/>
  <c r="K33" i="27"/>
  <c r="J28" i="27"/>
  <c r="J29" i="27"/>
  <c r="J31" i="27"/>
  <c r="J32" i="27"/>
  <c r="J33" i="27"/>
  <c r="J27" i="27"/>
  <c r="I88" i="27"/>
  <c r="H88" i="27"/>
  <c r="G88" i="27"/>
  <c r="F88" i="27"/>
  <c r="I87" i="27"/>
  <c r="H87" i="27"/>
  <c r="G87" i="27"/>
  <c r="F87" i="27"/>
  <c r="I86" i="27"/>
  <c r="F86" i="27"/>
  <c r="E88" i="27"/>
  <c r="D88" i="27"/>
  <c r="E87" i="27"/>
  <c r="D87" i="27"/>
  <c r="E86" i="27"/>
  <c r="D86" i="27"/>
  <c r="O72" i="27"/>
  <c r="N72" i="27"/>
  <c r="M72" i="27"/>
  <c r="L72" i="27"/>
  <c r="K72" i="27"/>
  <c r="J72" i="27"/>
  <c r="O71" i="27"/>
  <c r="N71" i="27"/>
  <c r="M71" i="27"/>
  <c r="L71" i="27"/>
  <c r="K71" i="27"/>
  <c r="J71" i="27"/>
  <c r="O57" i="27"/>
  <c r="N56" i="27"/>
  <c r="M56" i="27"/>
  <c r="L56" i="27"/>
  <c r="O27" i="27"/>
  <c r="N27" i="27"/>
  <c r="M27" i="27"/>
  <c r="L27" i="27"/>
  <c r="K27" i="27"/>
  <c r="O26" i="27"/>
  <c r="N26" i="27"/>
  <c r="M26" i="27"/>
  <c r="L26" i="27"/>
  <c r="K26" i="27"/>
  <c r="B105" i="27" l="1"/>
  <c r="C99" i="27"/>
  <c r="B104" i="27"/>
  <c r="B101" i="27"/>
  <c r="B100" i="27"/>
  <c r="B98" i="27"/>
  <c r="B103" i="27"/>
  <c r="B102" i="27"/>
  <c r="I103" i="27"/>
  <c r="C138" i="30"/>
  <c r="H141" i="30"/>
  <c r="D143" i="30"/>
  <c r="D142" i="30"/>
  <c r="D140" i="30"/>
  <c r="E139" i="30"/>
  <c r="E138" i="30"/>
  <c r="E143" i="30"/>
  <c r="E142" i="30"/>
  <c r="E141" i="30"/>
  <c r="E140" i="30"/>
  <c r="H139" i="30"/>
  <c r="H143" i="30"/>
  <c r="H142" i="30"/>
  <c r="H140" i="30"/>
  <c r="C140" i="30"/>
  <c r="H138" i="30"/>
  <c r="F139" i="30"/>
  <c r="F138" i="30"/>
  <c r="F143" i="30"/>
  <c r="F142" i="30"/>
  <c r="C137" i="30"/>
  <c r="I139" i="30"/>
  <c r="I138" i="30"/>
  <c r="I143" i="30"/>
  <c r="I142" i="30"/>
  <c r="I141" i="30"/>
  <c r="I140" i="30"/>
  <c r="G102" i="27"/>
  <c r="F105" i="27"/>
  <c r="B140" i="30"/>
  <c r="B136" i="30"/>
  <c r="B137" i="30"/>
  <c r="B141" i="30"/>
  <c r="B138" i="30"/>
  <c r="G138" i="30"/>
  <c r="B143" i="30"/>
  <c r="F140" i="30"/>
  <c r="B142" i="30"/>
  <c r="B135" i="30"/>
  <c r="D141" i="30"/>
  <c r="E94" i="31"/>
  <c r="E96" i="31"/>
  <c r="F96" i="31"/>
  <c r="F99" i="31"/>
  <c r="G96" i="31"/>
  <c r="G99" i="31"/>
  <c r="H94" i="31"/>
  <c r="H95" i="31"/>
  <c r="H96" i="31"/>
  <c r="H97" i="31"/>
  <c r="H98" i="31"/>
  <c r="H99" i="31"/>
  <c r="E97" i="31"/>
  <c r="I94" i="31"/>
  <c r="I95" i="31"/>
  <c r="I96" i="31"/>
  <c r="I97" i="31"/>
  <c r="I98" i="31"/>
  <c r="I99" i="31"/>
  <c r="F97" i="31"/>
  <c r="B94" i="31"/>
  <c r="B95" i="31"/>
  <c r="B96" i="31"/>
  <c r="B97" i="31"/>
  <c r="B98" i="31"/>
  <c r="B99" i="31"/>
  <c r="E98" i="31"/>
  <c r="F95" i="31"/>
  <c r="G94" i="31"/>
  <c r="G97" i="31"/>
  <c r="C94" i="31"/>
  <c r="C95" i="31"/>
  <c r="C96" i="31"/>
  <c r="C97" i="31"/>
  <c r="C98" i="31"/>
  <c r="C99" i="31"/>
  <c r="E95" i="31"/>
  <c r="E99" i="31"/>
  <c r="F94" i="31"/>
  <c r="F98" i="31"/>
  <c r="G95" i="31"/>
  <c r="G98" i="31"/>
  <c r="D94" i="31"/>
  <c r="D96" i="31"/>
  <c r="D97" i="31"/>
  <c r="D98" i="31"/>
  <c r="D99" i="31"/>
  <c r="G139" i="30"/>
  <c r="G143" i="30"/>
  <c r="G142" i="30"/>
  <c r="G141" i="30"/>
  <c r="G140" i="30"/>
  <c r="G100" i="27"/>
  <c r="F101" i="27"/>
  <c r="E100" i="27"/>
  <c r="I104" i="27"/>
  <c r="E101" i="27"/>
  <c r="H104" i="27"/>
  <c r="F102" i="27"/>
  <c r="C100" i="27"/>
  <c r="I105" i="27"/>
  <c r="E102" i="27"/>
  <c r="C101" i="27"/>
  <c r="F104" i="27"/>
  <c r="I100" i="27"/>
  <c r="F141" i="30"/>
  <c r="I136" i="30"/>
  <c r="H135" i="30"/>
  <c r="F136" i="30"/>
  <c r="G131" i="30"/>
  <c r="F134" i="30"/>
  <c r="C133" i="30"/>
  <c r="F135" i="30"/>
  <c r="G136" i="30"/>
  <c r="F133" i="30"/>
  <c r="G134" i="30"/>
  <c r="G135" i="30"/>
  <c r="G133" i="30"/>
  <c r="E130" i="30"/>
  <c r="F132" i="30"/>
  <c r="F130" i="30"/>
  <c r="F131" i="30"/>
  <c r="G132" i="30"/>
  <c r="G130" i="30"/>
  <c r="F137" i="30"/>
  <c r="I130" i="30"/>
  <c r="I131" i="30"/>
  <c r="G137" i="30"/>
  <c r="C132" i="30"/>
  <c r="E134" i="30"/>
  <c r="E135" i="30"/>
  <c r="H137" i="30"/>
  <c r="C131" i="30"/>
  <c r="I137" i="30"/>
  <c r="D131" i="30"/>
  <c r="E132" i="30"/>
  <c r="H136" i="30"/>
  <c r="C135" i="30"/>
  <c r="E131" i="30"/>
  <c r="C134" i="30"/>
  <c r="C136" i="30"/>
  <c r="D133" i="30"/>
  <c r="D132" i="30"/>
  <c r="E133" i="30"/>
  <c r="D137" i="30"/>
  <c r="E137" i="30"/>
  <c r="D136" i="30"/>
  <c r="D134" i="30"/>
  <c r="D135" i="30"/>
  <c r="E136" i="30"/>
  <c r="I135" i="30"/>
  <c r="I133" i="30"/>
  <c r="I134" i="30"/>
  <c r="I132" i="30"/>
  <c r="H130" i="30"/>
  <c r="H131" i="30"/>
  <c r="H132" i="30"/>
  <c r="H133" i="30"/>
  <c r="H134" i="30"/>
  <c r="E103" i="27"/>
  <c r="D102" i="27"/>
  <c r="E104" i="27"/>
  <c r="D103" i="27"/>
  <c r="D104" i="27"/>
  <c r="E105" i="27"/>
  <c r="D105" i="27"/>
  <c r="D100" i="27"/>
  <c r="D101" i="27"/>
  <c r="G105" i="27"/>
  <c r="G101" i="27"/>
  <c r="F100" i="27"/>
  <c r="F103" i="27"/>
  <c r="I102" i="27"/>
  <c r="H105" i="27"/>
  <c r="I101" i="27"/>
  <c r="H101" i="27"/>
  <c r="H100" i="27"/>
  <c r="H102" i="27"/>
  <c r="H103" i="27"/>
  <c r="C103" i="27"/>
  <c r="C102" i="27"/>
  <c r="C104" i="27"/>
  <c r="G104" i="27"/>
  <c r="G103" i="27"/>
  <c r="C105" i="27"/>
  <c r="E99" i="27"/>
  <c r="I99" i="27"/>
  <c r="E98" i="27"/>
  <c r="I98" i="27"/>
  <c r="G98" i="27"/>
  <c r="G99" i="27"/>
  <c r="D98" i="27"/>
  <c r="B99" i="27"/>
  <c r="D99" i="27"/>
  <c r="H99" i="27"/>
  <c r="C98" i="27"/>
  <c r="F98" i="27"/>
  <c r="H98" i="27"/>
  <c r="F99" i="27"/>
  <c r="AI4" i="5"/>
  <c r="AH4" i="5"/>
  <c r="AG4" i="5"/>
  <c r="AF4" i="5"/>
  <c r="AM6" i="5"/>
  <c r="AM7" i="5"/>
  <c r="AM8" i="5"/>
  <c r="AM9" i="5"/>
  <c r="AM10" i="5"/>
  <c r="AM11" i="5"/>
  <c r="AM12" i="5"/>
  <c r="AM13" i="5"/>
  <c r="AM14" i="5"/>
  <c r="AM15" i="5"/>
  <c r="AM16" i="5"/>
  <c r="AM17" i="5"/>
  <c r="AM18" i="5"/>
  <c r="AM19" i="5"/>
  <c r="AM20" i="5"/>
  <c r="AM21" i="5"/>
  <c r="AM22" i="5"/>
  <c r="AM23" i="5"/>
  <c r="AM24" i="5"/>
  <c r="AM25" i="5"/>
  <c r="AM26" i="5"/>
  <c r="AM27" i="5"/>
  <c r="AM28" i="5"/>
  <c r="AM29" i="5"/>
  <c r="AM30" i="5"/>
  <c r="AM31" i="5"/>
  <c r="AM32" i="5"/>
  <c r="AM33" i="5"/>
  <c r="AM34" i="5"/>
  <c r="AM35" i="5"/>
  <c r="AM36" i="5"/>
  <c r="AM37" i="5"/>
  <c r="AM38" i="5"/>
  <c r="AM39" i="5"/>
  <c r="AM40" i="5"/>
  <c r="AM41" i="5"/>
  <c r="AM42" i="5"/>
  <c r="AM43" i="5"/>
  <c r="AM44" i="5"/>
  <c r="AM45" i="5"/>
  <c r="AM46" i="5"/>
  <c r="AM47" i="5"/>
  <c r="AM48" i="5"/>
  <c r="AM49" i="5"/>
  <c r="AM50" i="5"/>
  <c r="AM51" i="5"/>
  <c r="AM52" i="5"/>
  <c r="AM53" i="5"/>
  <c r="AM54" i="5"/>
  <c r="AM55" i="5"/>
  <c r="AM56" i="5"/>
  <c r="AM57" i="5"/>
  <c r="AM5" i="5"/>
  <c r="AL6" i="5"/>
  <c r="AL7" i="5"/>
  <c r="AL8" i="5"/>
  <c r="AL9" i="5"/>
  <c r="AL10" i="5"/>
  <c r="AL11" i="5"/>
  <c r="AL12" i="5"/>
  <c r="AL13" i="5"/>
  <c r="AL14" i="5"/>
  <c r="AL15" i="5"/>
  <c r="AL16" i="5"/>
  <c r="AL17" i="5"/>
  <c r="AL18" i="5"/>
  <c r="AL19" i="5"/>
  <c r="AL20" i="5"/>
  <c r="AL21" i="5"/>
  <c r="AL22" i="5"/>
  <c r="AL23" i="5"/>
  <c r="AL24" i="5"/>
  <c r="AL25" i="5"/>
  <c r="AL26" i="5"/>
  <c r="AL27" i="5"/>
  <c r="AL28" i="5"/>
  <c r="AL29" i="5"/>
  <c r="AL30" i="5"/>
  <c r="AL31" i="5"/>
  <c r="AL32" i="5"/>
  <c r="AL33" i="5"/>
  <c r="AL34" i="5"/>
  <c r="AL35" i="5"/>
  <c r="AL36" i="5"/>
  <c r="AL37" i="5"/>
  <c r="AL38" i="5"/>
  <c r="AL39" i="5"/>
  <c r="AL40" i="5"/>
  <c r="AL41" i="5"/>
  <c r="AL42" i="5"/>
  <c r="AL43" i="5"/>
  <c r="AL44" i="5"/>
  <c r="AL45" i="5"/>
  <c r="AL46" i="5"/>
  <c r="AL47" i="5"/>
  <c r="AL48" i="5"/>
  <c r="AL49" i="5"/>
  <c r="AL50" i="5"/>
  <c r="AL51" i="5"/>
  <c r="AL52" i="5"/>
  <c r="AL53" i="5"/>
  <c r="AL54" i="5"/>
  <c r="AL55" i="5"/>
  <c r="AL56" i="5"/>
  <c r="AL57" i="5"/>
  <c r="AL5" i="5"/>
  <c r="I33" i="9"/>
  <c r="V4" i="5"/>
  <c r="W4" i="5"/>
  <c r="N73" i="9"/>
  <c r="M73" i="9"/>
  <c r="L73" i="9"/>
  <c r="K73" i="9"/>
  <c r="J73" i="9"/>
  <c r="I73" i="9"/>
  <c r="H73" i="9"/>
  <c r="G73" i="9"/>
  <c r="F73" i="9"/>
  <c r="E73" i="9"/>
  <c r="D73" i="9"/>
  <c r="C73" i="9"/>
  <c r="N64" i="9"/>
  <c r="M64" i="9"/>
  <c r="L64" i="9"/>
  <c r="K64" i="9"/>
  <c r="J64" i="9"/>
  <c r="I64" i="9"/>
  <c r="H64" i="9"/>
  <c r="G64" i="9"/>
  <c r="F64" i="9"/>
  <c r="E64" i="9"/>
  <c r="D64" i="9"/>
  <c r="C64" i="9"/>
  <c r="N55" i="9"/>
  <c r="M55" i="9"/>
  <c r="L55" i="9"/>
  <c r="K55" i="9"/>
  <c r="J55" i="9"/>
  <c r="I55" i="9"/>
  <c r="H55" i="9"/>
  <c r="G55" i="9"/>
  <c r="F55" i="9"/>
  <c r="E55" i="9"/>
  <c r="D55" i="9"/>
  <c r="C55" i="9"/>
  <c r="O72" i="9"/>
  <c r="O71" i="9"/>
  <c r="O70" i="9"/>
  <c r="O69" i="9"/>
  <c r="O68" i="9"/>
  <c r="N46" i="9"/>
  <c r="M46" i="9"/>
  <c r="L46" i="9"/>
  <c r="K46" i="9"/>
  <c r="J46" i="9"/>
  <c r="I46" i="9"/>
  <c r="H46" i="9"/>
  <c r="G46" i="9"/>
  <c r="F46" i="9"/>
  <c r="E46" i="9"/>
  <c r="D46" i="9"/>
  <c r="C46" i="9"/>
  <c r="O46" i="9"/>
  <c r="H33" i="9"/>
  <c r="D33" i="9"/>
  <c r="C33" i="9"/>
  <c r="U32" i="9"/>
  <c r="S32" i="9"/>
  <c r="P32" i="9"/>
  <c r="N32" i="9"/>
  <c r="U31" i="9"/>
  <c r="S31" i="9"/>
  <c r="P31" i="9"/>
  <c r="N31" i="9"/>
  <c r="U30" i="9"/>
  <c r="S30" i="9"/>
  <c r="P30" i="9"/>
  <c r="N30" i="9"/>
  <c r="U29" i="9"/>
  <c r="S29" i="9"/>
  <c r="P29" i="9"/>
  <c r="N29" i="9"/>
  <c r="T28" i="9"/>
  <c r="R28" i="9"/>
  <c r="O28" i="9"/>
  <c r="M28" i="9"/>
  <c r="H28" i="9"/>
  <c r="C28" i="9"/>
  <c r="U27" i="9"/>
  <c r="S27" i="9"/>
  <c r="P27" i="9"/>
  <c r="N27" i="9"/>
  <c r="U26" i="9"/>
  <c r="S26" i="9"/>
  <c r="P26" i="9"/>
  <c r="N26" i="9"/>
  <c r="D28" i="9"/>
  <c r="U25" i="9"/>
  <c r="S25" i="9"/>
  <c r="P25" i="9"/>
  <c r="N25" i="9"/>
  <c r="U24" i="9"/>
  <c r="S24" i="9"/>
  <c r="P24" i="9"/>
  <c r="N24" i="9"/>
  <c r="E28" i="9"/>
  <c r="T23" i="9"/>
  <c r="R23" i="9"/>
  <c r="M23" i="9"/>
  <c r="H23" i="9"/>
  <c r="C23" i="9"/>
  <c r="C34" i="9" s="1"/>
  <c r="U22" i="9"/>
  <c r="S22" i="9"/>
  <c r="U21" i="9"/>
  <c r="S21" i="9"/>
  <c r="U20" i="9"/>
  <c r="S20" i="9"/>
  <c r="U19" i="9"/>
  <c r="S19" i="9"/>
  <c r="N23" i="9"/>
  <c r="E23" i="9"/>
  <c r="T34" i="9" l="1"/>
  <c r="P28" i="9"/>
  <c r="S33" i="9"/>
  <c r="O73" i="9"/>
  <c r="U28" i="9"/>
  <c r="S28" i="9"/>
  <c r="N28" i="9"/>
  <c r="M34" i="9"/>
  <c r="R34" i="9"/>
  <c r="N33" i="9"/>
  <c r="S23" i="9"/>
  <c r="U23" i="9"/>
  <c r="O64" i="9"/>
  <c r="H34" i="9"/>
  <c r="J28" i="9"/>
  <c r="K28" i="9"/>
  <c r="I28" i="9"/>
  <c r="J23" i="9"/>
  <c r="O55" i="9"/>
  <c r="K23" i="9"/>
  <c r="I23" i="9"/>
  <c r="D23" i="9"/>
  <c r="D34" i="9" s="1"/>
  <c r="U34" i="9"/>
  <c r="F28" i="9"/>
  <c r="F23" i="9"/>
  <c r="N34" i="9" l="1"/>
  <c r="S34" i="9"/>
  <c r="I34" i="9"/>
  <c r="P23" i="9"/>
  <c r="P34" i="9" s="1"/>
  <c r="O23" i="9"/>
  <c r="O34" i="9" s="1"/>
  <c r="F33" i="9"/>
  <c r="F34" i="9" s="1"/>
  <c r="E33" i="9"/>
  <c r="E34" i="9" s="1"/>
  <c r="K33" i="9"/>
  <c r="K34" i="9" s="1"/>
  <c r="J33" i="9"/>
  <c r="J34" i="9"/>
  <c r="AM4" i="5"/>
  <c r="AL4" i="5"/>
  <c r="AK4" i="5"/>
  <c r="AJ4" i="5"/>
  <c r="AE4" i="5"/>
  <c r="AD4" i="5"/>
  <c r="AC4" i="5"/>
  <c r="AB4" i="5"/>
  <c r="AA4" i="5"/>
  <c r="Z4" i="5"/>
  <c r="Y4" i="5"/>
  <c r="X4" i="5"/>
  <c r="U4" i="5"/>
  <c r="T4" i="5"/>
  <c r="S4" i="5"/>
  <c r="Q4" i="5"/>
  <c r="P4" i="5"/>
  <c r="O4" i="5"/>
  <c r="N4" i="5"/>
  <c r="M4" i="5"/>
  <c r="L4" i="5"/>
  <c r="K4" i="5"/>
  <c r="J4" i="5"/>
  <c r="I4" i="5"/>
  <c r="H4" i="5"/>
  <c r="G4" i="5"/>
  <c r="F4" i="5"/>
</calcChain>
</file>

<file path=xl/sharedStrings.xml><?xml version="1.0" encoding="utf-8"?>
<sst xmlns="http://schemas.openxmlformats.org/spreadsheetml/2006/main" count="1222" uniqueCount="347">
  <si>
    <t>Veiledning omsetning og statistikk</t>
  </si>
  <si>
    <t>Leverandør</t>
  </si>
  <si>
    <t>Leverandør fyller inn tall og statistikk som sendes til avtaleforvalter innen fristene i avtalen (15.01, 15.05 og 15.09).</t>
  </si>
  <si>
    <t>Det samme arket benyttes i hele avtaleperioden, det oppdateres fortløpende hvert tertial</t>
  </si>
  <si>
    <t>Fanene for transport og sirkulær økonomi oppdateres årlig 15.01</t>
  </si>
  <si>
    <t>Hvis leverandør ikke kan legge inn månedlige tall for samarbeidspartnere kan summering av omsetningen legges inn  i april, august og desember kolonnene for gjeldende år</t>
  </si>
  <si>
    <t>Leverandøren må selv sørge for at de tar med alle revelvante virksomheter som hører til under Oslo kommune - se fane "Virksomheter i Oslo kommune"</t>
  </si>
  <si>
    <t>Leverandør legger inn informasjon til kontaktperson nederst på denne siden</t>
  </si>
  <si>
    <t>Kontaktperson Oslo kommune</t>
  </si>
  <si>
    <t>Marianne Clausen, marianne.clausen@okf.oslo.kommune.no, tlf 971 64 714</t>
  </si>
  <si>
    <t>Kontaktperson Leverandør (navn, epost, telefonnummer)</t>
  </si>
  <si>
    <t>Statistikk - Omsetning (proveny grunnlag)</t>
  </si>
  <si>
    <t>Avtale:</t>
  </si>
  <si>
    <t>Frister:</t>
  </si>
  <si>
    <t>Avtale nummer</t>
  </si>
  <si>
    <t>1 tertial 15.05</t>
  </si>
  <si>
    <t>Leverandør:</t>
  </si>
  <si>
    <t>2.tertial 15.09</t>
  </si>
  <si>
    <t>Total omsetning Oslo Kommune</t>
  </si>
  <si>
    <t>Avtale periode:</t>
  </si>
  <si>
    <t>3.tertial 15.01</t>
  </si>
  <si>
    <t>Total omsetning samarbeidsparter</t>
  </si>
  <si>
    <t>Evt. forlengelse</t>
  </si>
  <si>
    <t xml:space="preserve">Proveny </t>
  </si>
  <si>
    <t>Samarbeidsparter:</t>
  </si>
  <si>
    <t>Måned</t>
  </si>
  <si>
    <t>Omsetning</t>
  </si>
  <si>
    <t>Proveny</t>
  </si>
  <si>
    <t>Proveny Oslo kommune</t>
  </si>
  <si>
    <t xml:space="preserve">Omsetning </t>
  </si>
  <si>
    <t>Oslo Kommune</t>
  </si>
  <si>
    <t>Oslo kommune 1%</t>
  </si>
  <si>
    <t>Samarbeids parter</t>
  </si>
  <si>
    <t>Samarbeids parter 1%</t>
  </si>
  <si>
    <t>Januar</t>
  </si>
  <si>
    <t>Februar</t>
  </si>
  <si>
    <t>Mars</t>
  </si>
  <si>
    <t>April</t>
  </si>
  <si>
    <t>1. tertial</t>
  </si>
  <si>
    <t>Mai</t>
  </si>
  <si>
    <t>Juni</t>
  </si>
  <si>
    <t>Juli</t>
  </si>
  <si>
    <t>August</t>
  </si>
  <si>
    <t>2. tertial</t>
  </si>
  <si>
    <t>September</t>
  </si>
  <si>
    <t>Oktober</t>
  </si>
  <si>
    <t>November</t>
  </si>
  <si>
    <t>Desember</t>
  </si>
  <si>
    <t>3. tertial</t>
  </si>
  <si>
    <t>Sum 2027</t>
  </si>
  <si>
    <t>Sum 2028</t>
  </si>
  <si>
    <t>Sum 2029</t>
  </si>
  <si>
    <t>Sum 2030</t>
  </si>
  <si>
    <t>Samarbeidsparter</t>
  </si>
  <si>
    <t>Sum</t>
  </si>
  <si>
    <t>Lørenskog kommune</t>
  </si>
  <si>
    <t>Nordre Follo kommune</t>
  </si>
  <si>
    <t>Sporveien AS</t>
  </si>
  <si>
    <t>Hafslund AS</t>
  </si>
  <si>
    <t xml:space="preserve">Hafslund Kraft AS </t>
  </si>
  <si>
    <t>Total pr mnd</t>
  </si>
  <si>
    <t>T1 2020</t>
  </si>
  <si>
    <t>T1 2021</t>
  </si>
  <si>
    <t>T2 2021</t>
  </si>
  <si>
    <t>T3 2021</t>
  </si>
  <si>
    <t>T1 2027</t>
  </si>
  <si>
    <t>T2 2027</t>
  </si>
  <si>
    <t>T3 2027</t>
  </si>
  <si>
    <t>T1 2028</t>
  </si>
  <si>
    <t>T2 2028</t>
  </si>
  <si>
    <t>T3 2028</t>
  </si>
  <si>
    <t>T1 2029</t>
  </si>
  <si>
    <t>T2 2029</t>
  </si>
  <si>
    <t>T3 2029</t>
  </si>
  <si>
    <t>T1 2030</t>
  </si>
  <si>
    <t>T2 2030</t>
  </si>
  <si>
    <t>T3 2030</t>
  </si>
  <si>
    <t>Oppsummering</t>
  </si>
  <si>
    <t>VIRKSOMHETER:</t>
  </si>
  <si>
    <t>Faktura kundenr</t>
  </si>
  <si>
    <t>Orgnr.for fakturering (Elma)</t>
  </si>
  <si>
    <t>Antall faktura</t>
  </si>
  <si>
    <t>Valg 1</t>
  </si>
  <si>
    <t>Valg 2</t>
  </si>
  <si>
    <t>SUMMER</t>
  </si>
  <si>
    <t>Barne- og familieetaten</t>
  </si>
  <si>
    <t>BFE</t>
  </si>
  <si>
    <t>Beredskapsetaten</t>
  </si>
  <si>
    <t>BER</t>
  </si>
  <si>
    <t>Boligbygg Oslo KF</t>
  </si>
  <si>
    <t>BBY</t>
  </si>
  <si>
    <t>Brann- og Redningsetaten</t>
  </si>
  <si>
    <t>BRE</t>
  </si>
  <si>
    <t>Byantikvaren</t>
  </si>
  <si>
    <t>BYA</t>
  </si>
  <si>
    <t>Bydel Alna</t>
  </si>
  <si>
    <t>BAL</t>
  </si>
  <si>
    <t>Bydel Bjerke</t>
  </si>
  <si>
    <t>BBJ</t>
  </si>
  <si>
    <t>Bydel Frogner</t>
  </si>
  <si>
    <t>BFR</t>
  </si>
  <si>
    <t>Bydel Gamle Oslo</t>
  </si>
  <si>
    <t>BGO</t>
  </si>
  <si>
    <t>Bydel Grorud</t>
  </si>
  <si>
    <t>BGR</t>
  </si>
  <si>
    <t>Bydel Grünerløkka</t>
  </si>
  <si>
    <t>BGA</t>
  </si>
  <si>
    <t>Bydel Nordre Aker</t>
  </si>
  <si>
    <t>BNA</t>
  </si>
  <si>
    <t>Bydel Nordstrand</t>
  </si>
  <si>
    <t>BNS</t>
  </si>
  <si>
    <t>Bydel Sagene</t>
  </si>
  <si>
    <t>BSA</t>
  </si>
  <si>
    <t>Bydel St. Hanshaugen</t>
  </si>
  <si>
    <t>BSH</t>
  </si>
  <si>
    <t>Bydel Stovner</t>
  </si>
  <si>
    <t>BSR</t>
  </si>
  <si>
    <t>Bydel Søndre Nordstrand</t>
  </si>
  <si>
    <t>BSN</t>
  </si>
  <si>
    <t>Bydel Ullern</t>
  </si>
  <si>
    <t>BUN</t>
  </si>
  <si>
    <t>Bydel Vestre Aker</t>
  </si>
  <si>
    <t>BVA</t>
  </si>
  <si>
    <t>Bydel Østensjø</t>
  </si>
  <si>
    <t>BOS</t>
  </si>
  <si>
    <t>Bymiljøetaten</t>
  </si>
  <si>
    <t>BYM</t>
  </si>
  <si>
    <t>Byrådslederens kontor</t>
  </si>
  <si>
    <t>BLK</t>
  </si>
  <si>
    <t>Byrådsavdeling for finans</t>
  </si>
  <si>
    <t>FIN</t>
  </si>
  <si>
    <t>Bystyrets sekretariat</t>
  </si>
  <si>
    <t>BYS</t>
  </si>
  <si>
    <t>Deicman bibliotek</t>
  </si>
  <si>
    <t>DEB</t>
  </si>
  <si>
    <t>Eiendoms-og byfornyelsesetaten</t>
  </si>
  <si>
    <t>EBY</t>
  </si>
  <si>
    <t>Fornebubanen</t>
  </si>
  <si>
    <t>FOB</t>
  </si>
  <si>
    <r>
      <t xml:space="preserve">Gravplassetaten </t>
    </r>
    <r>
      <rPr>
        <sz val="10"/>
        <color rgb="FFFF0000"/>
        <rFont val="Oslo Sans Office"/>
      </rPr>
      <t>(tidligere Gravferdsetaten)</t>
    </r>
  </si>
  <si>
    <t>GFE</t>
  </si>
  <si>
    <t>Helseetaten</t>
  </si>
  <si>
    <t>HEL</t>
  </si>
  <si>
    <t>Innkrevingsetaten</t>
  </si>
  <si>
    <t>INE</t>
  </si>
  <si>
    <t>Klimaetaten</t>
  </si>
  <si>
    <t>KLI</t>
  </si>
  <si>
    <t>Kommuneadvokaten</t>
  </si>
  <si>
    <t>KAO</t>
  </si>
  <si>
    <t>Kommunerevisjonen</t>
  </si>
  <si>
    <t>KRV</t>
  </si>
  <si>
    <r>
      <t xml:space="preserve">Kultur og idrettsbygg KF </t>
    </r>
    <r>
      <rPr>
        <sz val="10"/>
        <color rgb="FFFF0000"/>
        <rFont val="Oslo Sans Office"/>
      </rPr>
      <t>(nå under Oslobygg KF)</t>
    </r>
  </si>
  <si>
    <t>KID</t>
  </si>
  <si>
    <t>Kulturetaten</t>
  </si>
  <si>
    <t>KUL</t>
  </si>
  <si>
    <t>Munchmuseet</t>
  </si>
  <si>
    <t>MUM</t>
  </si>
  <si>
    <t>Næringsetaten</t>
  </si>
  <si>
    <t>NAE</t>
  </si>
  <si>
    <r>
      <t xml:space="preserve">Omsorgsbygg Oslo KF </t>
    </r>
    <r>
      <rPr>
        <sz val="10"/>
        <color rgb="FFFF0000"/>
        <rFont val="Oslo Sans Office"/>
      </rPr>
      <t>(nå under Oslobygg KF)</t>
    </r>
  </si>
  <si>
    <t>OBY</t>
  </si>
  <si>
    <t>Oslobygg KF</t>
  </si>
  <si>
    <t>OBF</t>
  </si>
  <si>
    <t>Oslo Havn KF</t>
  </si>
  <si>
    <t>HAV</t>
  </si>
  <si>
    <t>Oslo Origo</t>
  </si>
  <si>
    <t>OOO</t>
  </si>
  <si>
    <t>Pasient- og brukerombudet i Oslo og Akershus/ Sosial- og eldreombudet i Oslo</t>
  </si>
  <si>
    <t>HSO</t>
  </si>
  <si>
    <t>Plan- og bygningsetaten</t>
  </si>
  <si>
    <t>PBE</t>
  </si>
  <si>
    <t>Renovasjons- og gjenvinningsetaten</t>
  </si>
  <si>
    <t>REG</t>
  </si>
  <si>
    <t>Rådhusets forvaltningstjeneste</t>
  </si>
  <si>
    <t>RFT</t>
  </si>
  <si>
    <t>Sykehjemsetaten</t>
  </si>
  <si>
    <t>SYE</t>
  </si>
  <si>
    <r>
      <t xml:space="preserve">Undervisningsbygg Oslo KF </t>
    </r>
    <r>
      <rPr>
        <sz val="10"/>
        <color rgb="FFFF0000"/>
        <rFont val="Oslo Sans Office"/>
      </rPr>
      <t>(nå under Oslobygg KF)</t>
    </r>
  </si>
  <si>
    <t>UBF</t>
  </si>
  <si>
    <t>Utdanningsetaten</t>
  </si>
  <si>
    <t>UDE</t>
  </si>
  <si>
    <r>
      <t xml:space="preserve">Utviklings- og kompetanseetaten </t>
    </r>
    <r>
      <rPr>
        <sz val="10"/>
        <color rgb="FFFF0000"/>
        <rFont val="Oslo Sans Office"/>
      </rPr>
      <t>(avviklet fra 1. januar 2026)</t>
    </r>
  </si>
  <si>
    <t>UKE</t>
  </si>
  <si>
    <t>Økonomi- og forvaltningsetaten</t>
  </si>
  <si>
    <t>OKF</t>
  </si>
  <si>
    <t xml:space="preserve">Digitaliseringsetaten </t>
  </si>
  <si>
    <t>DIG</t>
  </si>
  <si>
    <t>Vann- og Avløpset</t>
  </si>
  <si>
    <t>VAV</t>
  </si>
  <si>
    <t>Velferdsetaten</t>
  </si>
  <si>
    <t>VEL</t>
  </si>
  <si>
    <t>Krav til transport</t>
  </si>
  <si>
    <t>Krav til kjøretøy og drivstoff:</t>
  </si>
  <si>
    <t>Leverandøren forplikter seg til kun å benytte kjøretøy som enten er nullutslippskjøretøy (dvs. batterielektrisk eller hydrogen) eller biogasskjøretøy som minimum oppfyller euroklasse 6/VI i gjennomføringen av kontrakten.</t>
  </si>
  <si>
    <t>Antall biler</t>
  </si>
  <si>
    <t>Andel nullutslipp eller biogass-kjøretøy (oppgis i %)</t>
  </si>
  <si>
    <t>Registrenings-nummer</t>
  </si>
  <si>
    <t>Dokumentasjon</t>
  </si>
  <si>
    <t>(Vognkort)</t>
  </si>
  <si>
    <t>vedlegges</t>
  </si>
  <si>
    <t>Dokumentasjon:</t>
  </si>
  <si>
    <t>Leverandøren må dokumentere oppfyllelse av dette kravet ved kopi av vognkort innen fristene som fremgår av avsnittet over.</t>
  </si>
  <si>
    <r>
      <t xml:space="preserve">Leverandøren </t>
    </r>
    <r>
      <rPr>
        <u/>
        <sz val="9"/>
        <color rgb="FFFF0000"/>
        <rFont val="Oslo Sans Office"/>
      </rPr>
      <t>skal etter dette til enhver tid kunne redegjøre for hvilke kjøretøy som benyttes og skal oversende kopi av vognkort på forespørsel fra Oppdragsgiver</t>
    </r>
  </si>
  <si>
    <t xml:space="preserve">Oslomodellen - delkontrakt 1 og 3 </t>
  </si>
  <si>
    <t>JA</t>
  </si>
  <si>
    <t>Oslomodellens seriøsitetskrav gjelder for denne kontrakten.</t>
  </si>
  <si>
    <t>NEI</t>
  </si>
  <si>
    <t>Seriøsitetskravene er kontraktskrav og gjelder i bygge-, anleggs- og tjenestekontrakter. 
Oslomodellens seriøsitetskrav består av krav A-V. Hvilke seriøsitetskrav som kommer til anvendelse i den enkelte anskaffelse, avhenger av type kontrakt det er eller om det foreligger risiko for arbeidslivkriminalitet eller sosial dumping. Se kontrakten for fullstendige krav som gjelder for denne kontrakten.</t>
  </si>
  <si>
    <t>VET IKKE</t>
  </si>
  <si>
    <t xml:space="preserve">
Fyll ut</t>
  </si>
  <si>
    <t xml:space="preserve">Vi bekrefter med dette at skjema under er gjennomgått og besvart korrekt.
Dato:
Ansvarlig: </t>
  </si>
  <si>
    <t>Krav</t>
  </si>
  <si>
    <t>Rapportering</t>
  </si>
  <si>
    <t>Kommentar</t>
  </si>
  <si>
    <t>Er kravet oppfylt
JA/NEI</t>
  </si>
  <si>
    <t>A</t>
  </si>
  <si>
    <t>Krav til lønns- og arbeidsvilkår</t>
  </si>
  <si>
    <t xml:space="preserve">Medvirkende arbeiders lønns- og arbeidsvilkår skal ikke være dårligere enn det som følger av den til enhver tid gjeldende arbeidsmiljølovgivning.
Med lønns- og arbeidsvilkår menes blant annet arbeidstid, lønn herunder overtidstillegg, skiftog turnustillegg og ulempetillegg, obligatorisk tjenestepensjon og dekning av utgifter til reise, kost og losji. </t>
  </si>
  <si>
    <t>B</t>
  </si>
  <si>
    <t>Krav om elektronisk betaling og oppgjør</t>
  </si>
  <si>
    <t>All betaling og oppgjør i forbindelse med oppfyllelse av denne kontrakten skal foretas med elektronisk betalingsmiddel, og skal kunne dokumenteres.</t>
  </si>
  <si>
    <t>C</t>
  </si>
  <si>
    <t>Krav om elektronisk utbetaling av lønn til arbeiders konto</t>
  </si>
  <si>
    <t>Lønn, vederlag og annen godtgjørelse til arbeider som medvirker til å oppfylle kontrakten, skal utbetales til den enkelte arbeiders bankkonto uten kostnader for arbeideren.</t>
  </si>
  <si>
    <t>D</t>
  </si>
  <si>
    <t>Krav om yrkesmessig integritet og dokumentasjonsplikt</t>
  </si>
  <si>
    <t>Dersom Oppdragsgiver har berettiget tvil om Leverandørens eller eventuelle
underleverandørers yrkesmessige integritet eller hvem som er kommunens reelle kontraktspart, plikter Leverandøren på forespørsel å fremlegge relevant dokumentasjon på at Leverandøren/underleverandør ikke har begått alvorlige feil som kan medføre tvil om yrkesmessig integritet og/eller hvem som er reell kontraktspart.</t>
  </si>
  <si>
    <t>E</t>
  </si>
  <si>
    <t>Oppdragsgivers rett til å gjennomføre revisjon og stedlig kontroll</t>
  </si>
  <si>
    <t>Oslo kommune kan gjennomføre leverandørrevisjoner og innhente all dokumentasjon som anses nødvendig for å verifisere at kontraktens krav og lovkrav er oppfylt. Revisjon kan gjennomføres fra kontraktsinngåelse og frem til seks måneder etter at sluttfaktura er betalt.</t>
  </si>
  <si>
    <t>F</t>
  </si>
  <si>
    <t>Konsekvenser ved brudd på konkurranse-lovgivningen</t>
  </si>
  <si>
    <t>Dersom Oppdragsgiver har klare holdepunkter for at Leverandøren eller underleverandør har inngått avtaler med hensikt om å vri konkurransen, kan Oppdragsgiver heve kontrakten eller kreve utskifting av underleverandør for Leverandørens regning og risiko.</t>
  </si>
  <si>
    <t>G</t>
  </si>
  <si>
    <t>Krav om oppfyllelse av skatte- og avgiftsforpliktelser</t>
  </si>
  <si>
    <t>Leverandøren og eventuell underleverandør skal til enhver tid oppfylle sine forpliktelser til å
betale skatter og avgifter. Leverandøren er ansvarlig for å dokumentere at underleverandører oppfyller sine skatte- og avgiftsforpliktelser.</t>
  </si>
  <si>
    <t>H</t>
  </si>
  <si>
    <t>Krav om begrensning i antall ledd underleverandører i vertikal kjede</t>
  </si>
  <si>
    <t>Leverandøren kan maksimalt benytte to ledd underleverandører i vertikal kjede. Innleie regnes som ett ledd.  Innleie av arbeidskraft fra bemanningsforetak regnes som ett ledd.</t>
  </si>
  <si>
    <t>Oslomodellen - delkontrakt 2</t>
  </si>
  <si>
    <t>Oslomodellens seriøsitetskrav gjelder for denne delkontrakten.</t>
  </si>
  <si>
    <t>V</t>
  </si>
  <si>
    <t>Krav til bruk av lærlinger</t>
  </si>
  <si>
    <t xml:space="preserve">Leverandøren skal laste opp dokumentasjon i HMSREG som viser at arbeideren er lærling.  Leverandøren skal på forespørsel legge frem all relevant dokumentasjon knyttet til  godkjenningen, inkludert læreplan og inngåtte lærekontrakter.
Leverandøren skal ved oppstart, og på anmodning under gjennomføringen av kontraktsarbeidet, levere en plan for hvordan kravene vil bli oppfylt. 
Ved kontraktavslutning skal det fremlegges oversikt over antall utførte lærlingtimer.
</t>
  </si>
  <si>
    <t>Fyll ut bemanningsrapport</t>
  </si>
  <si>
    <t xml:space="preserve">Veiledning rapportering sirkulær økonomi </t>
  </si>
  <si>
    <r>
      <t xml:space="preserve">Leverandør fyller inn rapportering som sendes til avtaleforvalter innen fristen for </t>
    </r>
    <r>
      <rPr>
        <b/>
        <sz val="11"/>
        <rFont val="Oslo Sans Office"/>
      </rPr>
      <t>tertailrapportering 15.01, 15.05, 15.09</t>
    </r>
    <r>
      <rPr>
        <sz val="11"/>
        <rFont val="Oslo Sans Office"/>
      </rPr>
      <t xml:space="preserve"> og</t>
    </r>
    <r>
      <rPr>
        <b/>
        <sz val="11"/>
        <rFont val="Oslo Sans Office"/>
      </rPr>
      <t xml:space="preserve"> for årlig rapportering </t>
    </r>
    <r>
      <rPr>
        <b/>
        <sz val="11"/>
        <color theme="1"/>
        <rFont val="Oslo Sans Office"/>
      </rPr>
      <t xml:space="preserve"> (15.09)</t>
    </r>
  </si>
  <si>
    <t>Det samme arket benyttes i hele avtaleperioden, det oppdateres ved hver innrapportering.</t>
  </si>
  <si>
    <t>Bærekraftsansvarlig: Andrea Skjold Frøshaug, andrea.skjold.froshaug@okf.oslo.kommune.no, tlf 91606926</t>
  </si>
  <si>
    <t xml:space="preserve">Veiledning </t>
  </si>
  <si>
    <t>*Total antall/omsetning = antall/omsetning hittil i inneværende år
**Møbler utbedret omfatter alle møbler som leverandøren har utført arbeid på i rapporteringsperioden</t>
  </si>
  <si>
    <t xml:space="preserve">Definisjoner </t>
  </si>
  <si>
    <t xml:space="preserve">Mindre reparasjoner: </t>
  </si>
  <si>
    <r>
      <rPr>
        <b/>
        <sz val="11"/>
        <color theme="1"/>
        <rFont val="Oslo Sans Office"/>
      </rPr>
      <t xml:space="preserve">Gjenoppretter funksjon eller konstruksjon </t>
    </r>
    <r>
      <rPr>
        <sz val="11"/>
        <color theme="1"/>
        <rFont val="Oslo Sans Office"/>
      </rPr>
      <t xml:space="preserve">
Arbeid for å utbedre mindre skader, slitasje, eller funksjonssvikt på et møbel, slik at møbelet oppretter sin opprinnelige funksjon. 
</t>
    </r>
  </si>
  <si>
    <t xml:space="preserve">Vedlikehold: </t>
  </si>
  <si>
    <r>
      <rPr>
        <b/>
        <sz val="11"/>
        <color rgb="FF000000"/>
        <rFont val="Oslo Sans Office"/>
      </rPr>
      <t xml:space="preserve">Bevarer eksisterende tilstand
</t>
    </r>
    <r>
      <rPr>
        <sz val="11"/>
        <color rgb="FF000000"/>
        <rFont val="Oslo Sans Office"/>
      </rPr>
      <t xml:space="preserve">Er forebyggende eller bevarende arbeid som utføres for å opprettholde møbelets tilstand, funksjon og levetid. 
For eksempel rens, stramming av skruer og enkle kosmetiske justeringer. </t>
    </r>
  </si>
  <si>
    <t xml:space="preserve">Tertialrapportering: </t>
  </si>
  <si>
    <t>Klikk på + til venstre for årstallet (i margen)  for å åpne rapporteringsskjemaet.</t>
  </si>
  <si>
    <t>Tertial 1</t>
  </si>
  <si>
    <t xml:space="preserve">Tertial 2 </t>
  </si>
  <si>
    <t>Tertial 3</t>
  </si>
  <si>
    <t xml:space="preserve">Automatisk utfylling </t>
  </si>
  <si>
    <t xml:space="preserve">KPI </t>
  </si>
  <si>
    <t xml:space="preserve">Antall* </t>
  </si>
  <si>
    <t xml:space="preserve">Omsetning* </t>
  </si>
  <si>
    <t xml:space="preserve">Antall </t>
  </si>
  <si>
    <t xml:space="preserve">Oppdrag </t>
  </si>
  <si>
    <t xml:space="preserve">Møbler utbedret** </t>
  </si>
  <si>
    <t xml:space="preserve">Andel av antall </t>
  </si>
  <si>
    <t xml:space="preserve">Andel av omsetning </t>
  </si>
  <si>
    <t xml:space="preserve">Møbler reparert </t>
  </si>
  <si>
    <t xml:space="preserve">Møbler vedlikeholdt </t>
  </si>
  <si>
    <t>Stoler</t>
  </si>
  <si>
    <t>Kontorstoler</t>
  </si>
  <si>
    <t>Sofa</t>
  </si>
  <si>
    <t xml:space="preserve">Hev/senk pulter </t>
  </si>
  <si>
    <t>Bord</t>
  </si>
  <si>
    <t xml:space="preserve">Oppbevaring </t>
  </si>
  <si>
    <t>Andel av antall</t>
  </si>
  <si>
    <t xml:space="preserve">Møbler utbedret* </t>
  </si>
  <si>
    <t xml:space="preserve">Totalt antall møbler utbedret* </t>
  </si>
  <si>
    <t xml:space="preserve">Årsoppsummering: </t>
  </si>
  <si>
    <t xml:space="preserve">Automatisk utfylling  </t>
  </si>
  <si>
    <t>Totalt antall</t>
  </si>
  <si>
    <t xml:space="preserve">Total Omsetning </t>
  </si>
  <si>
    <t xml:space="preserve">Totalt antall </t>
  </si>
  <si>
    <t xml:space="preserve">Total omsetning </t>
  </si>
  <si>
    <t xml:space="preserve">Møbler utbedret (alle møbler fra kommunen utbedret av leverandør) </t>
  </si>
  <si>
    <t>Andel av omsetning</t>
  </si>
  <si>
    <t xml:space="preserve">Årlig rapportering (Frist 15.09) : </t>
  </si>
  <si>
    <t xml:space="preserve">Rapporterings-veiledning </t>
  </si>
  <si>
    <r>
      <rPr>
        <b/>
        <sz val="18"/>
        <color theme="1"/>
        <rFont val="Oslo Sans Office"/>
      </rPr>
      <t xml:space="preserve">1. </t>
    </r>
    <r>
      <rPr>
        <b/>
        <sz val="14"/>
        <color theme="1"/>
        <rFont val="Oslo Sans Office"/>
      </rPr>
      <t xml:space="preserve">Observasjoner og anbefalinger 
</t>
    </r>
    <r>
      <rPr>
        <sz val="12"/>
        <color theme="1"/>
        <rFont val="Oslo Sans Office"/>
      </rPr>
      <t xml:space="preserve">
Leverandør skal beskrive de vanligste typer småreparasjoner og de vanligste  vedlikeholdoppdragene som er utført for Oslo kommune.
Leverandøren skal ytterligere beskrive de vanligste årsakene til slitasje som er observert gjennom året, samt gi anbefalinger til hvordan oppragsgiver kan redusere slitasje og forlenge møbelets levetid.  </t>
    </r>
    <r>
      <rPr>
        <b/>
        <sz val="12"/>
        <color theme="1"/>
        <rFont val="Oslo Sans Office"/>
      </rPr>
      <t xml:space="preserve">
</t>
    </r>
    <r>
      <rPr>
        <sz val="12"/>
        <color theme="1"/>
        <rFont val="Oslo Sans Office"/>
      </rPr>
      <t xml:space="preserve">Beskrivelse fylles ut direkte i denne rapporteringsfilen. </t>
    </r>
  </si>
  <si>
    <r>
      <rPr>
        <b/>
        <sz val="18"/>
        <color theme="1"/>
        <rFont val="Oslo Sans Office"/>
      </rPr>
      <t>2.</t>
    </r>
    <r>
      <rPr>
        <b/>
        <sz val="14"/>
        <color theme="1"/>
        <rFont val="Oslo Sans Office"/>
      </rPr>
      <t xml:space="preserve"> Beskrivelse av to utførte prosjekter </t>
    </r>
    <r>
      <rPr>
        <sz val="14"/>
        <color theme="1"/>
        <rFont val="Oslo Sans Office"/>
      </rPr>
      <t xml:space="preserve">
</t>
    </r>
    <r>
      <rPr>
        <sz val="12"/>
        <color theme="1"/>
        <rFont val="Oslo Sans Office"/>
      </rPr>
      <t xml:space="preserve">
Oslo kommune har erfart at konkrete prosjekteksempler bidrar til økt bevissthet rundt samkjøpsavtalene og alternative løsninger til å kjøpe nytt. 
Leverandøren skal derfor årlig levere en beskrivelse av to prosjekter som er utført gjennom avtalen. Leverandørene bes gi en kort, men tilstrekkelig utfyllende beskrivelse av prosjektene slik at Oslo kommune kan bruke eksemplene som inspirasjon og kunnskapsdeling internt. 
Dersom leverandør ikke har utført oppdrag for Oslo kommune i rapporteringsåret, kan det i stedet beskrives to prosjekter utført for andre oppdragsgivere. Dette skal fremgå tydelig. 
</t>
    </r>
  </si>
  <si>
    <r>
      <rPr>
        <b/>
        <sz val="14"/>
        <color theme="1"/>
        <rFont val="Oslo Sans Office"/>
      </rPr>
      <t xml:space="preserve">Krav til innhold </t>
    </r>
    <r>
      <rPr>
        <sz val="12"/>
        <color theme="1"/>
        <rFont val="Oslo Sans Office"/>
      </rPr>
      <t xml:space="preserve">
For hvert prosjekt skal rapporten minimum inneholde: 
•  Før bilder. Bilder av møbelet før arbeidet ble utført. 
•  Etter bilder. Bilder av møbelet etter ferdigstilt arbeid. 
•  En beskrivelse av oppdraget, inkludert: antall møbler,  hva som ble utbedret, hva slags mindre reparasjon eller vedlikehold ble utført, transportløsning til og fra oppdragsgiver. 
•  Omtrentlig gjennomføringstid fra oppdragsgivers første henvendelse til ferdig levert produkt, samt en beskrivelse av hvilke forhold i prosjektet som kan påvirke gjennomføringstid.
• Prisspenn for tilsvarende oppdrag, samt en beskrivelse av hvilke forhold som påvirker prisen på et slikt oppdrag. 
</t>
    </r>
    <r>
      <rPr>
        <sz val="14"/>
        <color theme="1"/>
        <rFont val="Oslo Sans Office"/>
      </rPr>
      <t xml:space="preserve">
</t>
    </r>
    <r>
      <rPr>
        <b/>
        <sz val="14"/>
        <color theme="1"/>
        <rFont val="Oslo Sans Office"/>
      </rPr>
      <t xml:space="preserve">Krav til innsending: 
</t>
    </r>
    <r>
      <rPr>
        <b/>
        <sz val="12"/>
        <color theme="1"/>
        <rFont val="Oslo Sans Office"/>
      </rPr>
      <t xml:space="preserve">
</t>
    </r>
    <r>
      <rPr>
        <sz val="12"/>
        <color theme="1"/>
        <rFont val="Oslo Sans Office"/>
      </rPr>
      <t xml:space="preserve">1. Innhold og beskrivelse fylles ut direkte i denne rapporteringsfilen. Se rader under. 
2. Bilder sendes som separate vedlegg på e-post til avtaleforvalter og avtalens bærekraftsansvarlige. Bildene skal ikke komprimeres, slik at bildekvaliteten ivaretas. Kontakt: andrea.skjold.froshaug@okf.oslo.kommune.no, marianne.clausen@okf.oslo.kommune.no
</t>
    </r>
  </si>
  <si>
    <t>Rap</t>
  </si>
  <si>
    <t xml:space="preserve">Observasjoner og anbefalinger </t>
  </si>
  <si>
    <t xml:space="preserve">Beskrivelse av to utførte prosjekter </t>
  </si>
  <si>
    <t xml:space="preserve">Prosjekt 1 </t>
  </si>
  <si>
    <t xml:space="preserve">Prosjekt 2 </t>
  </si>
  <si>
    <t xml:space="preserve">Fyll ut: </t>
  </si>
  <si>
    <t xml:space="preserve">1. Vanligste småreparasjoner og vedlikeholdsoppdrag:
3. Vanligste årsakene til slitasje som er observert gjennom året: 
4. Anbefalinger: </t>
  </si>
  <si>
    <t>Beskrivelse Prosjekt 1</t>
  </si>
  <si>
    <t>Beskrivelse Prosjekt 2</t>
  </si>
  <si>
    <t xml:space="preserve">Reparasjon </t>
  </si>
  <si>
    <t xml:space="preserve">Omtrekk </t>
  </si>
  <si>
    <r>
      <rPr>
        <b/>
        <sz val="11"/>
        <color rgb="FF000000"/>
        <rFont val="Calibri"/>
        <scheme val="minor"/>
      </rPr>
      <t xml:space="preserve">Fornyer tekstiler, lær og polstring 
</t>
    </r>
    <r>
      <rPr>
        <sz val="11"/>
        <color rgb="FF000000"/>
        <rFont val="Calibri"/>
        <scheme val="minor"/>
      </rPr>
      <t xml:space="preserve">Er arbeid knyttet  til utskifting av møbelets tekstiler, lær, stoppmaterialer eller polstring. Arbeidet kan omfatte fjerning av eksisterende trekk, reparasjon eller utskifting av polstringsmaterialet og montering av nytt trekk
</t>
    </r>
  </si>
  <si>
    <t>Møbler omtrukket</t>
  </si>
  <si>
    <t xml:space="preserve">Møbler reparert og omtrukket </t>
  </si>
  <si>
    <t xml:space="preserve">Stoler reparert </t>
  </si>
  <si>
    <t xml:space="preserve">Stoler omtrukket </t>
  </si>
  <si>
    <t xml:space="preserve">Stoler reparert og omtrukket </t>
  </si>
  <si>
    <t>Kontorstoler reparert</t>
  </si>
  <si>
    <t>Kontorstoler omtrukket</t>
  </si>
  <si>
    <t>Kontorstoler reparert og omtrukket</t>
  </si>
  <si>
    <t xml:space="preserve">Sofa reparert </t>
  </si>
  <si>
    <t>Sofa omtrukket</t>
  </si>
  <si>
    <t xml:space="preserve">Sofa reparert og omtrukket </t>
  </si>
  <si>
    <t xml:space="preserve">Bord reparert </t>
  </si>
  <si>
    <t xml:space="preserve">Oppbevaringsmøbel reparert </t>
  </si>
  <si>
    <t xml:space="preserve">Møbler omtrukket </t>
  </si>
  <si>
    <t xml:space="preserve">Møbler omrtukket  </t>
  </si>
  <si>
    <t xml:space="preserve">Årsoppsummering (automatisk utfylling)  </t>
  </si>
  <si>
    <t xml:space="preserve">Rapportering </t>
  </si>
  <si>
    <t xml:space="preserve">Leverandørens svar:  </t>
  </si>
  <si>
    <t>Leverandørens svar:</t>
  </si>
  <si>
    <t xml:space="preserve">Leverandørens svar: </t>
  </si>
  <si>
    <r>
      <rPr>
        <b/>
        <sz val="14"/>
        <color theme="1"/>
        <rFont val="Oslo Sans Office"/>
      </rPr>
      <t xml:space="preserve">Observasjoner og anbefalinger 
</t>
    </r>
    <r>
      <rPr>
        <sz val="12"/>
        <color theme="1"/>
        <rFont val="Oslo Sans Office"/>
      </rPr>
      <t xml:space="preserve">
Leverandør skal beskrive de vanligste typer reparasjoner og de vanligste oppdragene knyttet til omtrekk som er utført for Oslo kommune.
Leverandøren skal ytterligere beskrive de vanligste årsakene til skader på møbler og inventar observert gjennom året, samt gi anbefalinger til hvordan oppragsgiver kan redusere slitasje og skader for å forlenge møbelets levetid.  </t>
    </r>
  </si>
  <si>
    <t xml:space="preserve">Beskrivelse fylles ut direkte i denne rapporteringsfilen i radene til høyre.  </t>
  </si>
  <si>
    <t xml:space="preserve">1. Vanligste reparasjoner: 
2. Vanligste omtrekksoppdrag:
3. Vanligste årsakene til slitasje og skader som er observert gjennom året: 
4. Anbefalinger: </t>
  </si>
  <si>
    <t>1. Vanligste småreparasjoner: 
2. Vanligste vedlikeholdsoppdrag:
3. Vanligste årsakene til slitasje som er observert gjennom året: 
4. Anbefalinger:</t>
  </si>
  <si>
    <r>
      <rPr>
        <b/>
        <sz val="12"/>
        <color theme="1"/>
        <rFont val="Oslo Sans Office"/>
      </rPr>
      <t xml:space="preserve">
</t>
    </r>
    <r>
      <rPr>
        <b/>
        <sz val="14"/>
        <color theme="1"/>
        <rFont val="Oslo Sans Office"/>
      </rPr>
      <t xml:space="preserve">Beskrivelse av to utførte prosjekter </t>
    </r>
    <r>
      <rPr>
        <sz val="14"/>
        <color theme="1"/>
        <rFont val="Oslo Sans Office"/>
      </rPr>
      <t xml:space="preserve">
</t>
    </r>
    <r>
      <rPr>
        <sz val="12"/>
        <color theme="1"/>
        <rFont val="Oslo Sans Office"/>
      </rPr>
      <t xml:space="preserve">
Oslo kommune har erfart at konkrete prosjekteksempler bidrar til økt bevissthet rundt samkjøpsavtalene og alternative løsninger til å kjøpe nytt. 
Leverandøren skal derfor årlig levere en beskrivelse av to prosjekter som er utført gjennom avtalen. Leverandørene bes gi en kort, men tilstrekkelig utfyllende beskrivelse av prosjektene slik at Oslo kommune kan bruke eksemplene som inspirasjon og kunnskapsdeling internt. 
Dersom leverandør ikke har utført oppdrag for Oslo kommune i rapporteringsåret, kan det i stedet beskrives to prosjekter utført for andre oppdragsgivere. Dette skal fremgå tydelig. 
</t>
    </r>
  </si>
  <si>
    <r>
      <rPr>
        <b/>
        <sz val="12"/>
        <color theme="1"/>
        <rFont val="Oslo Sans Office"/>
      </rPr>
      <t xml:space="preserve">
</t>
    </r>
    <r>
      <rPr>
        <b/>
        <sz val="14"/>
        <color theme="1"/>
        <rFont val="Oslo Sans Office"/>
      </rPr>
      <t xml:space="preserve">Krav til innhold </t>
    </r>
    <r>
      <rPr>
        <sz val="12"/>
        <color theme="1"/>
        <rFont val="Oslo Sans Office"/>
      </rPr>
      <t xml:space="preserve">
For hvert prosjekt skal rapporten minimum inneholde: 
•  Før bilder. Bilder av møbelet før arbeidet ble utført. 
•  Etter bilder. Bilder av møbelet etter ferdigstilt arbeid. 
•  En beskrivelse av oppdraget, inkludert: antall møbler,  hva som ble utbedret,  om det var reparasjon, omtrekk eller begge deler, og hvordan transport ble løst til og fra oppdragsgiver. 
•  Omtrentlig gjennomføringstid fra oppdragsgivers første henvendelse til ferdig levert produkt, samt en beskrivelse av hvilke forhold i prosjektet som kan påvirke gjennomføringstid.
• Prisspenn for tilsvarende oppdrag, samt en beskrivelse av hvilke forhold som påvirker prisen på et slikt oppdrag. 
</t>
    </r>
    <r>
      <rPr>
        <sz val="14"/>
        <color theme="1"/>
        <rFont val="Oslo Sans Office"/>
      </rPr>
      <t xml:space="preserve">
</t>
    </r>
    <r>
      <rPr>
        <b/>
        <sz val="14"/>
        <color theme="1"/>
        <rFont val="Oslo Sans Office"/>
      </rPr>
      <t xml:space="preserve">Krav til innsending: 
</t>
    </r>
    <r>
      <rPr>
        <b/>
        <sz val="12"/>
        <color theme="1"/>
        <rFont val="Oslo Sans Office"/>
      </rPr>
      <t xml:space="preserve">
</t>
    </r>
    <r>
      <rPr>
        <sz val="12"/>
        <color theme="1"/>
        <rFont val="Oslo Sans Office"/>
      </rPr>
      <t xml:space="preserve">1. Innhold og beskrivelse fylles ut direkte i denne rapporteringsfilen. Se rader til høyre. 
2. Bilder sendes som separate vedlegg på e-post til avtaleforvalter og avtalens bærekraftsansvarlige. Bildene skal ikke komprimeres, slik at bildekvaliteten ivaretas. 
</t>
    </r>
  </si>
  <si>
    <t>Prosjekt 1</t>
  </si>
  <si>
    <t>Prosjekt 2</t>
  </si>
  <si>
    <t>NB: Pga usikkerhet knyttet til hva som er gode KPIer knyttet til redesign bør  leverandør involveres. Rapporteringskrav utvikles i samarbeid med leverandør etter avtaleinngåelse. Dette er bare tentative forslag</t>
  </si>
  <si>
    <t xml:space="preserve">Redesign: </t>
  </si>
  <si>
    <r>
      <rPr>
        <b/>
        <sz val="11"/>
        <color theme="1"/>
        <rFont val="Calibri"/>
        <family val="2"/>
        <scheme val="minor"/>
      </rPr>
      <t>Endrer utseende eller funksjon</t>
    </r>
    <r>
      <rPr>
        <sz val="11"/>
        <color theme="1"/>
        <rFont val="Calibri"/>
        <family val="2"/>
        <scheme val="minor"/>
      </rPr>
      <t xml:space="preserve">
Arbeid som endrer møbelets utforming, utseende eller funksjon. 
Redesign kan for eksempel omfatte ombygging, endring av dimensjoner eller andre kreative tilpasninger. Redesign kan for eksempel være å lage noe nytt av gamle gjenstander. </t>
    </r>
  </si>
  <si>
    <t>Møbler redesignet (totalt antall møbler levert til kunde)</t>
  </si>
  <si>
    <t>Møbler laget av restmaterialer (antall nye møbler produsert av restmaterialer)</t>
  </si>
  <si>
    <t>Møbler ombygget (Antall eksisterende møbler som er bygget om eller fått ny funksjon)</t>
  </si>
  <si>
    <t xml:space="preserve">Stoler redesignet </t>
  </si>
  <si>
    <t>Sofaer redesignet</t>
  </si>
  <si>
    <t xml:space="preserve">Bord redesignet </t>
  </si>
  <si>
    <t xml:space="preserve">Oppbevaringsmøbler redesignet </t>
  </si>
  <si>
    <t>Møbler reddet fra kassasjon</t>
  </si>
  <si>
    <t xml:space="preserve">Årsoppsummering (Fylles ut automatisk): </t>
  </si>
  <si>
    <r>
      <rPr>
        <b/>
        <sz val="12"/>
        <color theme="1"/>
        <rFont val="Oslo Sans Office"/>
      </rPr>
      <t xml:space="preserve">
</t>
    </r>
    <r>
      <rPr>
        <b/>
        <sz val="14"/>
        <color theme="1"/>
        <rFont val="Oslo Sans Office"/>
      </rPr>
      <t xml:space="preserve">Krav til innhold </t>
    </r>
    <r>
      <rPr>
        <sz val="12"/>
        <color theme="1"/>
        <rFont val="Oslo Sans Office"/>
      </rPr>
      <t xml:space="preserve">
For hvert prosjekt skal rapporten minimum inneholde: 
•  Før bilder. Bilder av møbelet før arbeidet ble utført. 
•  Etter bilder. Bilder av møbelet etter ferdigstilt arbeid. 
•  En beskrivelse av oppdraget, inkludert: antall møbler redesignet,  hva som ble utbedret,  hva slags type redesign, og hvordan transport ble løst til og fra oppdragsgiver. 
•  Omtrentlig gjennomføringstid fra oppdragsgivers første henvendelse til ferdig levert produkt, samt en beskrivelse av hvilke forhold i prosjektet som kan påvirke gjennomføringstid.
• Prisspenn for tilsvarende oppdrag, samt en beskrivelse av hvilke forhold som påvirker prisen på et slikt oppdrag. 
</t>
    </r>
    <r>
      <rPr>
        <sz val="14"/>
        <color theme="1"/>
        <rFont val="Oslo Sans Office"/>
      </rPr>
      <t xml:space="preserve">
</t>
    </r>
    <r>
      <rPr>
        <b/>
        <sz val="14"/>
        <color theme="1"/>
        <rFont val="Oslo Sans Office"/>
      </rPr>
      <t xml:space="preserve">Krav til innsending: 
</t>
    </r>
    <r>
      <rPr>
        <b/>
        <sz val="12"/>
        <color theme="1"/>
        <rFont val="Oslo Sans Office"/>
      </rPr>
      <t xml:space="preserve">
</t>
    </r>
    <r>
      <rPr>
        <sz val="12"/>
        <color theme="1"/>
        <rFont val="Oslo Sans Office"/>
      </rPr>
      <t xml:space="preserve">1. Innhold og beskrivelse fylles ut direkte i denne rapporteringsfilen. Se rader til høyre. 
2. Bilder sendes som separate vedlegg på e-post til avtaleforvalter og avtalens bærekraftsansvarlige. Bildene skal ikke komprimeres, slik at bildekvaliteten ivaretas.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</si>
</sst>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0000"/>
  </numFmts>
  <fonts count="73">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0"/>
      <color theme="1"/>
      <name val="Oslo Sans Office"/>
    </font>
    <font>
      <b/>
      <sz val="10"/>
      <color theme="1"/>
      <name val="Oslo Sans Office"/>
    </font>
    <font>
      <b/>
      <sz val="10"/>
      <color rgb="FFFF0000"/>
      <name val="Oslo Sans Office"/>
    </font>
    <font>
      <sz val="10"/>
      <name val="Oslo Sans Office"/>
    </font>
    <font>
      <sz val="10"/>
      <color theme="1"/>
      <name val="Oslo"/>
    </font>
    <font>
      <b/>
      <sz val="11"/>
      <color theme="1"/>
      <name val="Calibri"/>
      <family val="2"/>
      <scheme val="minor"/>
    </font>
    <font>
      <sz val="11"/>
      <color rgb="FFFF0000"/>
      <name val="Calibri"/>
      <family val="2"/>
      <scheme val="minor"/>
    </font>
    <font>
      <b/>
      <sz val="14"/>
      <color rgb="FFFFFFFF"/>
      <name val="Oslo Sans Office"/>
    </font>
    <font>
      <sz val="10"/>
      <color rgb="FF000000"/>
      <name val="Oslo Sans Office"/>
    </font>
    <font>
      <b/>
      <sz val="10"/>
      <color rgb="FF000000"/>
      <name val="Oslo Sans Office"/>
    </font>
    <font>
      <b/>
      <sz val="12"/>
      <color rgb="FF000000"/>
      <name val="Oslo Sans Office"/>
    </font>
    <font>
      <sz val="9"/>
      <color rgb="FF000000"/>
      <name val="Oslo Sans Office"/>
    </font>
    <font>
      <b/>
      <sz val="9"/>
      <color rgb="FFFFFFFF"/>
      <name val="Oslo Sans Office"/>
    </font>
    <font>
      <b/>
      <sz val="9"/>
      <color rgb="FF000000"/>
      <name val="Oslo Sans Office"/>
    </font>
    <font>
      <b/>
      <sz val="9"/>
      <name val="Oslo Sans Office"/>
    </font>
    <font>
      <sz val="9"/>
      <name val="Oslo Sans Office"/>
    </font>
    <font>
      <sz val="9"/>
      <color rgb="FFFF0000"/>
      <name val="Oslo Sans Office"/>
    </font>
    <font>
      <b/>
      <sz val="12"/>
      <name val="Oslo Sans Office"/>
    </font>
    <font>
      <b/>
      <sz val="18"/>
      <color theme="1"/>
      <name val="Calibri"/>
      <family val="2"/>
      <scheme val="minor"/>
    </font>
    <font>
      <u/>
      <sz val="11"/>
      <color theme="10"/>
      <name val="Calibri"/>
      <family val="2"/>
      <scheme val="minor"/>
    </font>
    <font>
      <b/>
      <sz val="16"/>
      <color rgb="FF000000"/>
      <name val="Oslo Sans Office"/>
    </font>
    <font>
      <sz val="10"/>
      <color rgb="FFFF0000"/>
      <name val="Oslo Sans Office"/>
    </font>
    <font>
      <b/>
      <sz val="9"/>
      <color rgb="FFFF0000"/>
      <name val="Oslo Sans Office"/>
    </font>
    <font>
      <u/>
      <sz val="9"/>
      <color rgb="FFFF0000"/>
      <name val="Oslo Sans Office"/>
    </font>
    <font>
      <sz val="11"/>
      <color rgb="FF000000"/>
      <name val="Calibri"/>
      <family val="2"/>
      <scheme val="minor"/>
    </font>
    <font>
      <b/>
      <sz val="12"/>
      <color theme="1"/>
      <name val="Calibri"/>
      <family val="2"/>
      <scheme val="minor"/>
    </font>
    <font>
      <b/>
      <sz val="11"/>
      <color rgb="FF000000"/>
      <name val="Calibri"/>
      <scheme val="minor"/>
    </font>
    <font>
      <sz val="11"/>
      <color rgb="FF000000"/>
      <name val="Calibri"/>
      <scheme val="minor"/>
    </font>
    <font>
      <sz val="11"/>
      <color theme="0" tint="-4.9989318521683403E-2"/>
      <name val="Calibri"/>
      <family val="2"/>
      <scheme val="minor"/>
    </font>
    <font>
      <b/>
      <sz val="14"/>
      <color theme="1"/>
      <name val="Oslo Sans Office"/>
    </font>
    <font>
      <b/>
      <sz val="12"/>
      <color theme="1"/>
      <name val="Oslo Sans Office"/>
    </font>
    <font>
      <b/>
      <sz val="18"/>
      <color theme="1"/>
      <name val="Oslo Sans Office"/>
    </font>
    <font>
      <sz val="11"/>
      <color theme="1"/>
      <name val="Oslo Sans Office"/>
    </font>
    <font>
      <sz val="16"/>
      <color theme="1"/>
      <name val="Oslo Sans Office"/>
    </font>
    <font>
      <b/>
      <sz val="11"/>
      <color theme="1"/>
      <name val="Oslo Sans Office"/>
    </font>
    <font>
      <sz val="11"/>
      <color rgb="FF000000"/>
      <name val="Oslo Sans Office"/>
    </font>
    <font>
      <b/>
      <sz val="11"/>
      <color rgb="FF000000"/>
      <name val="Oslo Sans Office"/>
    </font>
    <font>
      <b/>
      <sz val="20"/>
      <color theme="1"/>
      <name val="Oslo Sans Office"/>
    </font>
    <font>
      <b/>
      <sz val="16"/>
      <color theme="1"/>
      <name val="Oslo Sans Office"/>
    </font>
    <font>
      <b/>
      <sz val="14"/>
      <color theme="0"/>
      <name val="Oslo Sans Office"/>
    </font>
    <font>
      <b/>
      <sz val="14"/>
      <color theme="0" tint="-4.9989318521683403E-2"/>
      <name val="Oslo Sans Office"/>
    </font>
    <font>
      <sz val="12"/>
      <color theme="1"/>
      <name val="Oslo Sans Office"/>
    </font>
    <font>
      <b/>
      <sz val="12"/>
      <color theme="0" tint="-4.9989318521683403E-2"/>
      <name val="Oslo Sans Office"/>
    </font>
    <font>
      <sz val="14"/>
      <color theme="1"/>
      <name val="Oslo Sans Office"/>
    </font>
    <font>
      <b/>
      <sz val="18"/>
      <color theme="0" tint="-4.9989318521683403E-2"/>
      <name val="Oslo Sans Office"/>
    </font>
    <font>
      <sz val="11"/>
      <color theme="0" tint="-4.9989318521683403E-2"/>
      <name val="Oslo Sans Office"/>
    </font>
    <font>
      <i/>
      <sz val="16"/>
      <color theme="0" tint="-0.34998626667073579"/>
      <name val="Oslo Sans Office"/>
    </font>
    <font>
      <b/>
      <sz val="20"/>
      <color theme="0"/>
      <name val="Oslo Sans Office"/>
    </font>
    <font>
      <sz val="11"/>
      <name val="Oslo Sans Office"/>
    </font>
    <font>
      <b/>
      <sz val="11"/>
      <name val="Oslo Sans Office"/>
    </font>
    <font>
      <sz val="11"/>
      <color rgb="FF000000"/>
      <name val="Calibri"/>
      <family val="2"/>
    </font>
    <font>
      <b/>
      <sz val="11"/>
      <color theme="0"/>
      <name val="Oslo Sans Office"/>
    </font>
    <font>
      <sz val="11"/>
      <color theme="0"/>
      <name val="Oslo Sans Office"/>
    </font>
    <font>
      <b/>
      <sz val="11"/>
      <color rgb="FF3F3F3F"/>
      <name val="Calibri"/>
      <family val="2"/>
      <scheme val="minor"/>
    </font>
    <font>
      <sz val="9"/>
      <color theme="1"/>
      <name val="Oslo Sans Office"/>
    </font>
    <font>
      <b/>
      <sz val="16"/>
      <color theme="0"/>
      <name val="Oslo Sans Office"/>
    </font>
    <font>
      <sz val="16"/>
      <color theme="0"/>
      <name val="Oslo Sans Office"/>
    </font>
    <font>
      <sz val="11"/>
      <color rgb="FFFF0000"/>
      <name val="Oslo Sans Office"/>
    </font>
    <font>
      <b/>
      <sz val="11"/>
      <color rgb="FF3F3F3F"/>
      <name val="Oslo Sans Office"/>
    </font>
    <font>
      <sz val="11"/>
      <color rgb="FF3F3F3F"/>
      <name val="Oslo Sans Office"/>
    </font>
    <font>
      <u/>
      <sz val="11"/>
      <color theme="10"/>
      <name val="Calibri"/>
      <scheme val="minor"/>
    </font>
    <font>
      <sz val="22"/>
      <color theme="1"/>
      <name val="Calibri"/>
      <family val="2"/>
      <scheme val="minor"/>
    </font>
    <font>
      <b/>
      <sz val="24"/>
      <color theme="1"/>
      <name val="Oslo Sans Office"/>
    </font>
  </fonts>
  <fills count="61">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rgb="FF244062"/>
        <bgColor rgb="FF000000"/>
      </patternFill>
    </fill>
    <fill>
      <patternFill patternType="solid">
        <fgColor rgb="FFFFFFFF"/>
        <bgColor rgb="FF000000"/>
      </patternFill>
    </fill>
    <fill>
      <patternFill patternType="solid">
        <fgColor rgb="FFD9D9D9"/>
        <bgColor rgb="FF000000"/>
      </patternFill>
    </fill>
    <fill>
      <patternFill patternType="solid">
        <fgColor rgb="FFFDE9D9"/>
        <bgColor rgb="FF000000"/>
      </patternFill>
    </fill>
    <fill>
      <patternFill patternType="solid">
        <fgColor rgb="FFC4D79B"/>
        <bgColor rgb="FF000000"/>
      </patternFill>
    </fill>
    <fill>
      <patternFill patternType="solid">
        <fgColor rgb="FFF2F2F2"/>
        <bgColor rgb="FF000000"/>
      </patternFill>
    </fill>
    <fill>
      <patternFill patternType="solid">
        <fgColor rgb="FFB8CCE4"/>
        <bgColor rgb="FF000000"/>
      </patternFill>
    </fill>
    <fill>
      <patternFill patternType="solid">
        <fgColor rgb="FFF2DCDB"/>
        <bgColor rgb="FF000000"/>
      </patternFill>
    </fill>
    <fill>
      <patternFill patternType="solid">
        <fgColor rgb="FFEBF1DE"/>
        <bgColor rgb="FF000000"/>
      </patternFill>
    </fill>
    <fill>
      <patternFill patternType="solid">
        <fgColor rgb="FF95B3D7"/>
        <bgColor rgb="FF000000"/>
      </patternFill>
    </fill>
    <fill>
      <patternFill patternType="solid">
        <fgColor rgb="FFE6B8B7"/>
        <bgColor rgb="FF000000"/>
      </patternFill>
    </fill>
    <fill>
      <patternFill patternType="solid">
        <fgColor rgb="FFFCD5B4"/>
        <bgColor rgb="FF000000"/>
      </patternFill>
    </fill>
    <fill>
      <patternFill patternType="solid">
        <fgColor rgb="FFD8E4BC"/>
        <bgColor rgb="FF000000"/>
      </patternFill>
    </fill>
    <fill>
      <patternFill patternType="solid">
        <fgColor rgb="FFBFBFBF"/>
        <bgColor rgb="FF000000"/>
      </patternFill>
    </fill>
    <fill>
      <patternFill patternType="solid">
        <fgColor rgb="FF8DB4E2"/>
        <bgColor rgb="FF000000"/>
      </patternFill>
    </fill>
    <fill>
      <patternFill patternType="solid">
        <fgColor rgb="FFDA9694"/>
        <bgColor rgb="FF000000"/>
      </patternFill>
    </fill>
    <fill>
      <patternFill patternType="solid">
        <fgColor rgb="FFFABF8F"/>
        <bgColor rgb="FF000000"/>
      </patternFill>
    </fill>
    <fill>
      <patternFill patternType="solid">
        <fgColor theme="0"/>
        <bgColor indexed="64"/>
      </patternFill>
    </fill>
    <fill>
      <patternFill patternType="solid">
        <fgColor rgb="FF16365C"/>
        <bgColor rgb="FF000000"/>
      </patternFill>
    </fill>
    <fill>
      <patternFill patternType="solid">
        <fgColor rgb="FFC5D9F1"/>
        <bgColor rgb="FF000000"/>
      </patternFill>
    </fill>
    <fill>
      <patternFill patternType="solid">
        <fgColor rgb="FFDCE6F1"/>
        <bgColor rgb="FF000000"/>
      </patternFill>
    </fill>
    <fill>
      <patternFill patternType="solid">
        <fgColor rgb="FFFFFFCC"/>
        <bgColor rgb="FF000000"/>
      </patternFill>
    </fill>
    <fill>
      <patternFill patternType="solid">
        <fgColor theme="4" tint="0.39997558519241921"/>
        <bgColor indexed="64"/>
      </patternFill>
    </fill>
    <fill>
      <patternFill patternType="solid">
        <fgColor theme="4" tint="0.79998168889431442"/>
        <bgColor theme="4" tint="0.79998168889431442"/>
      </patternFill>
    </fill>
    <fill>
      <patternFill patternType="solid">
        <fgColor theme="5" tint="0.79998168889431442"/>
        <bgColor indexed="64"/>
      </patternFill>
    </fill>
    <fill>
      <patternFill patternType="solid">
        <fgColor theme="4"/>
        <bgColor theme="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9" tint="0.79998168889431442"/>
        <bgColor rgb="FF000000"/>
      </patternFill>
    </fill>
    <fill>
      <patternFill patternType="solid">
        <fgColor theme="9" tint="0.3999755851924192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3" tint="0.79998168889431442"/>
        <bgColor theme="4" tint="0.79998168889431442"/>
      </patternFill>
    </fill>
    <fill>
      <patternFill patternType="solid">
        <fgColor theme="6" tint="0.39997558519241921"/>
        <bgColor indexed="64"/>
      </patternFill>
    </fill>
    <fill>
      <patternFill patternType="solid">
        <fgColor theme="3" tint="0.79998168889431442"/>
        <bgColor indexed="64"/>
      </patternFill>
    </fill>
    <fill>
      <patternFill patternType="solid">
        <fgColor theme="6" tint="0.79998168889431442"/>
        <bgColor theme="4"/>
      </patternFill>
    </fill>
    <fill>
      <patternFill patternType="solid">
        <fgColor theme="5" tint="0.79998168889431442"/>
        <bgColor theme="4"/>
      </patternFill>
    </fill>
    <fill>
      <patternFill patternType="solid">
        <fgColor theme="9" tint="0.79998168889431442"/>
        <bgColor indexed="64"/>
      </patternFill>
    </fill>
    <fill>
      <patternFill patternType="solid">
        <fgColor theme="0"/>
        <bgColor theme="4"/>
      </patternFill>
    </fill>
    <fill>
      <patternFill patternType="solid">
        <fgColor theme="0"/>
        <bgColor theme="4" tint="0.79998168889431442"/>
      </patternFill>
    </fill>
    <fill>
      <patternFill patternType="solid">
        <fgColor theme="1" tint="0.34998626667073579"/>
        <bgColor indexed="64"/>
      </patternFill>
    </fill>
    <fill>
      <patternFill patternType="solid">
        <fgColor theme="3" tint="-0.249977111117893"/>
        <bgColor indexed="64"/>
      </patternFill>
    </fill>
    <fill>
      <patternFill patternType="solid">
        <fgColor theme="5" tint="-0.249977111117893"/>
        <bgColor indexed="64"/>
      </patternFill>
    </fill>
    <fill>
      <patternFill patternType="solid">
        <fgColor theme="6" tint="-0.499984740745262"/>
        <bgColor indexed="64"/>
      </patternFill>
    </fill>
    <fill>
      <patternFill patternType="solid">
        <fgColor rgb="FFF2F2F2"/>
      </patternFill>
    </fill>
    <fill>
      <patternFill patternType="solid">
        <fgColor rgb="FFFFFFCC"/>
      </patternFill>
    </fill>
    <fill>
      <patternFill patternType="solid">
        <fgColor theme="3"/>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lightUp"/>
    </fill>
    <fill>
      <patternFill patternType="solid">
        <fgColor theme="4" tint="-0.499984740745262"/>
        <bgColor indexed="64"/>
      </patternFill>
    </fill>
  </fills>
  <borders count="9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theme="4" tint="0.39997558519241921"/>
      </bottom>
      <diagonal/>
    </border>
    <border>
      <left style="medium">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style="medium">
        <color theme="1"/>
      </left>
      <right style="medium">
        <color theme="1"/>
      </right>
      <top style="medium">
        <color theme="1"/>
      </top>
      <bottom style="medium">
        <color theme="1"/>
      </bottom>
      <diagonal/>
    </border>
    <border>
      <left style="medium">
        <color theme="1"/>
      </left>
      <right/>
      <top style="medium">
        <color theme="1"/>
      </top>
      <bottom/>
      <diagonal/>
    </border>
    <border>
      <left style="thin">
        <color indexed="64"/>
      </left>
      <right style="thin">
        <color indexed="64"/>
      </right>
      <top style="medium">
        <color theme="1"/>
      </top>
      <bottom style="thin">
        <color indexed="64"/>
      </bottom>
      <diagonal/>
    </border>
    <border>
      <left style="medium">
        <color theme="1"/>
      </left>
      <right style="thin">
        <color indexed="64"/>
      </right>
      <top style="thin">
        <color indexed="64"/>
      </top>
      <bottom style="thin">
        <color indexed="64"/>
      </bottom>
      <diagonal/>
    </border>
    <border>
      <left style="medium">
        <color theme="1"/>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style="thin">
        <color theme="1"/>
      </left>
      <right style="thin">
        <color theme="1"/>
      </right>
      <top style="thin">
        <color theme="1"/>
      </top>
      <bottom style="thin">
        <color theme="1"/>
      </bottom>
      <diagonal/>
    </border>
    <border>
      <left style="thin">
        <color indexed="64"/>
      </left>
      <right style="thin">
        <color indexed="64"/>
      </right>
      <top style="medium">
        <color theme="1"/>
      </top>
      <bottom/>
      <diagonal/>
    </border>
    <border>
      <left style="thin">
        <color indexed="64"/>
      </left>
      <right/>
      <top style="medium">
        <color theme="1"/>
      </top>
      <bottom style="thin">
        <color indexed="64"/>
      </bottom>
      <diagonal/>
    </border>
    <border>
      <left/>
      <right/>
      <top style="medium">
        <color theme="1"/>
      </top>
      <bottom style="thin">
        <color indexed="64"/>
      </bottom>
      <diagonal/>
    </border>
    <border>
      <left/>
      <right style="thin">
        <color indexed="64"/>
      </right>
      <top style="medium">
        <color theme="1"/>
      </top>
      <bottom style="thin">
        <color indexed="64"/>
      </bottom>
      <diagonal/>
    </border>
    <border>
      <left/>
      <right style="medium">
        <color theme="1"/>
      </right>
      <top style="medium">
        <color theme="1"/>
      </top>
      <bottom style="thin">
        <color indexed="64"/>
      </bottom>
      <diagonal/>
    </border>
    <border>
      <left style="medium">
        <color theme="1"/>
      </left>
      <right/>
      <top/>
      <bottom/>
      <diagonal/>
    </border>
    <border>
      <left/>
      <right style="medium">
        <color theme="1"/>
      </right>
      <top style="thin">
        <color indexed="64"/>
      </top>
      <bottom style="thin">
        <color indexed="64"/>
      </bottom>
      <diagonal/>
    </border>
    <border>
      <left style="thin">
        <color indexed="64"/>
      </left>
      <right/>
      <top style="thin">
        <color indexed="64"/>
      </top>
      <bottom style="medium">
        <color theme="1"/>
      </bottom>
      <diagonal/>
    </border>
    <border>
      <left/>
      <right/>
      <top style="thin">
        <color indexed="64"/>
      </top>
      <bottom style="medium">
        <color theme="1"/>
      </bottom>
      <diagonal/>
    </border>
    <border>
      <left/>
      <right style="thin">
        <color indexed="64"/>
      </right>
      <top style="thin">
        <color indexed="64"/>
      </top>
      <bottom style="medium">
        <color theme="1"/>
      </bottom>
      <diagonal/>
    </border>
    <border>
      <left/>
      <right style="medium">
        <color theme="1"/>
      </right>
      <top style="thin">
        <color indexed="64"/>
      </top>
      <bottom style="medium">
        <color theme="1"/>
      </bottom>
      <diagonal/>
    </border>
    <border>
      <left/>
      <right/>
      <top/>
      <bottom style="thin">
        <color theme="1"/>
      </bottom>
      <diagonal/>
    </border>
    <border>
      <left/>
      <right/>
      <top style="medium">
        <color theme="1"/>
      </top>
      <bottom/>
      <diagonal/>
    </border>
    <border>
      <left/>
      <right style="medium">
        <color theme="1"/>
      </right>
      <top style="medium">
        <color theme="1"/>
      </top>
      <bottom/>
      <diagonal/>
    </border>
    <border>
      <left/>
      <right style="medium">
        <color theme="1"/>
      </right>
      <top/>
      <bottom/>
      <diagonal/>
    </border>
    <border>
      <left style="medium">
        <color theme="1"/>
      </left>
      <right/>
      <top/>
      <bottom style="thin">
        <color theme="1"/>
      </bottom>
      <diagonal/>
    </border>
    <border>
      <left/>
      <right style="medium">
        <color theme="1"/>
      </right>
      <top/>
      <bottom style="thin">
        <color theme="1"/>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style="medium">
        <color theme="1"/>
      </left>
      <right style="thin">
        <color indexed="64"/>
      </right>
      <top style="medium">
        <color theme="1"/>
      </top>
      <bottom style="thin">
        <color indexed="64"/>
      </bottom>
      <diagonal/>
    </border>
    <border>
      <left style="thin">
        <color rgb="FFB2B2B2"/>
      </left>
      <right style="thin">
        <color rgb="FFB2B2B2"/>
      </right>
      <top style="thin">
        <color rgb="FFB2B2B2"/>
      </top>
      <bottom/>
      <diagonal/>
    </border>
    <border>
      <left/>
      <right style="thin">
        <color theme="1"/>
      </right>
      <top style="thin">
        <color theme="1"/>
      </top>
      <bottom style="thin">
        <color theme="1"/>
      </bottom>
      <diagonal/>
    </border>
    <border>
      <left style="thin">
        <color theme="1"/>
      </left>
      <right style="thin">
        <color indexed="64"/>
      </right>
      <top style="thin">
        <color theme="1"/>
      </top>
      <bottom style="thin">
        <color theme="1"/>
      </bottom>
      <diagonal/>
    </border>
    <border>
      <left style="thin">
        <color indexed="64"/>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theme="1"/>
      </right>
      <top style="thin">
        <color indexed="64"/>
      </top>
      <bottom style="thin">
        <color theme="1"/>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s>
  <cellStyleXfs count="18">
    <xf numFmtId="0" fontId="0"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29" fillId="0" borderId="0" applyNumberForma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4" fillId="0" borderId="0"/>
    <xf numFmtId="0" fontId="3" fillId="0" borderId="0"/>
    <xf numFmtId="9" fontId="9" fillId="0" borderId="0" applyFont="0" applyFill="0" applyBorder="0" applyAlignment="0" applyProtection="0"/>
    <xf numFmtId="0" fontId="63" fillId="53" borderId="91" applyNumberFormat="0" applyAlignment="0" applyProtection="0"/>
    <xf numFmtId="0" fontId="9" fillId="54" borderId="50" applyNumberFormat="0" applyFont="0" applyAlignment="0" applyProtection="0"/>
    <xf numFmtId="0" fontId="2" fillId="0" borderId="0"/>
  </cellStyleXfs>
  <cellXfs count="697">
    <xf numFmtId="0" fontId="0" fillId="0" borderId="0" xfId="0"/>
    <xf numFmtId="0" fontId="8" fillId="0" borderId="0" xfId="2"/>
    <xf numFmtId="164" fontId="0" fillId="0" borderId="0" xfId="3" applyNumberFormat="1" applyFont="1"/>
    <xf numFmtId="0" fontId="10" fillId="0" borderId="1" xfId="2" applyFont="1" applyBorder="1"/>
    <xf numFmtId="0" fontId="10" fillId="0" borderId="2" xfId="2" applyFont="1" applyBorder="1"/>
    <xf numFmtId="0" fontId="11" fillId="3" borderId="8" xfId="2" applyFont="1" applyFill="1" applyBorder="1" applyAlignment="1">
      <alignment horizontal="left" vertical="center" wrapText="1"/>
    </xf>
    <xf numFmtId="0" fontId="11" fillId="3" borderId="9" xfId="2" applyFont="1" applyFill="1" applyBorder="1" applyAlignment="1">
      <alignment horizontal="left" vertical="center" wrapText="1"/>
    </xf>
    <xf numFmtId="0" fontId="12" fillId="3" borderId="8" xfId="2" applyFont="1" applyFill="1" applyBorder="1" applyAlignment="1">
      <alignment horizontal="center" vertical="center" wrapText="1"/>
    </xf>
    <xf numFmtId="1" fontId="12" fillId="3" borderId="10" xfId="2" applyNumberFormat="1" applyFont="1" applyFill="1" applyBorder="1" applyAlignment="1">
      <alignment horizontal="center" vertical="center" wrapText="1"/>
    </xf>
    <xf numFmtId="164" fontId="12" fillId="3" borderId="8" xfId="3" applyNumberFormat="1" applyFont="1" applyFill="1" applyBorder="1" applyAlignment="1">
      <alignment horizontal="center" vertical="center" wrapText="1"/>
    </xf>
    <xf numFmtId="164" fontId="12" fillId="3" borderId="10" xfId="3" applyNumberFormat="1" applyFont="1" applyFill="1" applyBorder="1" applyAlignment="1">
      <alignment horizontal="center" vertical="center" wrapText="1"/>
    </xf>
    <xf numFmtId="0" fontId="11" fillId="3" borderId="11" xfId="2" applyFont="1" applyFill="1" applyBorder="1" applyAlignment="1">
      <alignment horizontal="center" vertical="center" wrapText="1"/>
    </xf>
    <xf numFmtId="1" fontId="11" fillId="3" borderId="12" xfId="2" applyNumberFormat="1" applyFont="1" applyFill="1" applyBorder="1" applyAlignment="1">
      <alignment horizontal="center" vertical="center" wrapText="1"/>
    </xf>
    <xf numFmtId="0" fontId="10" fillId="4" borderId="8" xfId="2" applyFont="1" applyFill="1" applyBorder="1"/>
    <xf numFmtId="0" fontId="10" fillId="4" borderId="9" xfId="2" applyFont="1" applyFill="1" applyBorder="1"/>
    <xf numFmtId="0" fontId="10" fillId="4" borderId="13" xfId="2" applyFont="1" applyFill="1" applyBorder="1" applyAlignment="1">
      <alignment wrapText="1"/>
    </xf>
    <xf numFmtId="0" fontId="10" fillId="4" borderId="10" xfId="2" applyFont="1" applyFill="1" applyBorder="1"/>
    <xf numFmtId="0" fontId="10" fillId="4" borderId="14" xfId="2" applyFont="1" applyFill="1" applyBorder="1"/>
    <xf numFmtId="164" fontId="10" fillId="4" borderId="10" xfId="3" applyNumberFormat="1" applyFont="1" applyFill="1" applyBorder="1"/>
    <xf numFmtId="0" fontId="10" fillId="0" borderId="16" xfId="2" applyFont="1" applyBorder="1"/>
    <xf numFmtId="0" fontId="10" fillId="0" borderId="13" xfId="2" applyFont="1" applyBorder="1"/>
    <xf numFmtId="0" fontId="10" fillId="0" borderId="8" xfId="2" applyFont="1" applyBorder="1"/>
    <xf numFmtId="0" fontId="10" fillId="0" borderId="10" xfId="2" applyFont="1" applyBorder="1"/>
    <xf numFmtId="0" fontId="10" fillId="0" borderId="9" xfId="2" applyFont="1" applyBorder="1"/>
    <xf numFmtId="0" fontId="10" fillId="0" borderId="14" xfId="2" applyFont="1" applyBorder="1"/>
    <xf numFmtId="164" fontId="10" fillId="0" borderId="10" xfId="3" applyNumberFormat="1" applyFont="1" applyBorder="1"/>
    <xf numFmtId="0" fontId="13" fillId="0" borderId="13" xfId="2" applyFont="1" applyBorder="1"/>
    <xf numFmtId="0" fontId="10" fillId="0" borderId="17" xfId="2" applyFont="1" applyBorder="1"/>
    <xf numFmtId="0" fontId="10" fillId="0" borderId="18" xfId="2" applyFont="1" applyBorder="1"/>
    <xf numFmtId="0" fontId="10" fillId="0" borderId="11" xfId="2" applyFont="1" applyBorder="1"/>
    <xf numFmtId="0" fontId="10" fillId="0" borderId="19" xfId="2" applyFont="1" applyBorder="1"/>
    <xf numFmtId="0" fontId="10" fillId="0" borderId="20" xfId="2" applyFont="1" applyBorder="1"/>
    <xf numFmtId="0" fontId="10" fillId="0" borderId="12" xfId="2" applyFont="1" applyBorder="1"/>
    <xf numFmtId="164" fontId="10" fillId="0" borderId="19" xfId="3" applyNumberFormat="1" applyFont="1" applyBorder="1"/>
    <xf numFmtId="0" fontId="10" fillId="0" borderId="22" xfId="2" applyFont="1" applyBorder="1"/>
    <xf numFmtId="0" fontId="10" fillId="0" borderId="23" xfId="2" applyFont="1" applyBorder="1"/>
    <xf numFmtId="0" fontId="10" fillId="0" borderId="24" xfId="2" applyFont="1" applyBorder="1"/>
    <xf numFmtId="0" fontId="10" fillId="0" borderId="25" xfId="2" applyFont="1" applyBorder="1"/>
    <xf numFmtId="0" fontId="10" fillId="0" borderId="26" xfId="2" applyFont="1" applyBorder="1"/>
    <xf numFmtId="0" fontId="10" fillId="0" borderId="27" xfId="2" applyFont="1" applyBorder="1"/>
    <xf numFmtId="164" fontId="10" fillId="0" borderId="25" xfId="3" applyNumberFormat="1" applyFont="1" applyBorder="1"/>
    <xf numFmtId="164" fontId="8" fillId="0" borderId="0" xfId="1" applyNumberFormat="1" applyFont="1"/>
    <xf numFmtId="164" fontId="12" fillId="3" borderId="10" xfId="1" applyNumberFormat="1" applyFont="1" applyFill="1" applyBorder="1" applyAlignment="1">
      <alignment horizontal="center" vertical="center" wrapText="1"/>
    </xf>
    <xf numFmtId="164" fontId="10" fillId="4" borderId="14" xfId="1" applyNumberFormat="1" applyFont="1" applyFill="1" applyBorder="1"/>
    <xf numFmtId="0" fontId="17" fillId="6" borderId="0" xfId="5" applyFont="1" applyFill="1"/>
    <xf numFmtId="0" fontId="6" fillId="0" borderId="0" xfId="5"/>
    <xf numFmtId="0" fontId="18" fillId="7" borderId="0" xfId="5" applyFont="1" applyFill="1"/>
    <xf numFmtId="0" fontId="18" fillId="7" borderId="0" xfId="5" applyFont="1" applyFill="1" applyAlignment="1">
      <alignment horizontal="left"/>
    </xf>
    <xf numFmtId="0" fontId="19" fillId="8" borderId="3" xfId="5" applyFont="1" applyFill="1" applyBorder="1" applyAlignment="1">
      <alignment horizontal="left"/>
    </xf>
    <xf numFmtId="0" fontId="18" fillId="9" borderId="15" xfId="5" applyFont="1" applyFill="1" applyBorder="1" applyAlignment="1">
      <alignment horizontal="left" wrapText="1"/>
    </xf>
    <xf numFmtId="0" fontId="19" fillId="10" borderId="29" xfId="5" applyFont="1" applyFill="1" applyBorder="1" applyAlignment="1">
      <alignment wrapText="1"/>
    </xf>
    <xf numFmtId="0" fontId="18" fillId="0" borderId="2" xfId="5" applyFont="1" applyBorder="1" applyAlignment="1">
      <alignment horizontal="left"/>
    </xf>
    <xf numFmtId="0" fontId="18" fillId="0" borderId="2" xfId="5" applyFont="1" applyBorder="1" applyAlignment="1">
      <alignment horizontal="right"/>
    </xf>
    <xf numFmtId="0" fontId="18" fillId="0" borderId="30" xfId="5" applyFont="1" applyBorder="1" applyAlignment="1">
      <alignment horizontal="right"/>
    </xf>
    <xf numFmtId="0" fontId="18" fillId="9" borderId="15" xfId="5" applyFont="1" applyFill="1" applyBorder="1" applyAlignment="1">
      <alignment horizontal="left"/>
    </xf>
    <xf numFmtId="0" fontId="18" fillId="10" borderId="31" xfId="5" applyFont="1" applyFill="1" applyBorder="1" applyAlignment="1">
      <alignment wrapText="1"/>
    </xf>
    <xf numFmtId="0" fontId="18" fillId="0" borderId="0" xfId="5" applyFont="1" applyAlignment="1">
      <alignment horizontal="right"/>
    </xf>
    <xf numFmtId="0" fontId="18" fillId="0" borderId="32" xfId="5" applyFont="1" applyBorder="1" applyAlignment="1">
      <alignment horizontal="right"/>
    </xf>
    <xf numFmtId="0" fontId="18" fillId="0" borderId="0" xfId="5" applyFont="1"/>
    <xf numFmtId="0" fontId="19" fillId="0" borderId="0" xfId="5" applyFont="1" applyAlignment="1">
      <alignment horizontal="left"/>
    </xf>
    <xf numFmtId="164" fontId="19" fillId="0" borderId="32" xfId="6" applyNumberFormat="1" applyFont="1" applyBorder="1" applyAlignment="1">
      <alignment horizontal="right"/>
    </xf>
    <xf numFmtId="0" fontId="18" fillId="9" borderId="15" xfId="5" applyFont="1" applyFill="1" applyBorder="1" applyAlignment="1">
      <alignment horizontal="left" vertical="top" wrapText="1"/>
    </xf>
    <xf numFmtId="0" fontId="19" fillId="0" borderId="0" xfId="5" applyFont="1"/>
    <xf numFmtId="0" fontId="19" fillId="0" borderId="32" xfId="5" applyFont="1" applyBorder="1" applyAlignment="1">
      <alignment horizontal="right"/>
    </xf>
    <xf numFmtId="0" fontId="19" fillId="8" borderId="33" xfId="5" applyFont="1" applyFill="1" applyBorder="1" applyAlignment="1">
      <alignment horizontal="left"/>
    </xf>
    <xf numFmtId="9" fontId="18" fillId="9" borderId="28" xfId="5" applyNumberFormat="1" applyFont="1" applyFill="1" applyBorder="1" applyAlignment="1">
      <alignment horizontal="left" vertical="top"/>
    </xf>
    <xf numFmtId="0" fontId="18" fillId="10" borderId="34" xfId="5" applyFont="1" applyFill="1" applyBorder="1" applyAlignment="1">
      <alignment wrapText="1"/>
    </xf>
    <xf numFmtId="0" fontId="18" fillId="0" borderId="35" xfId="5" applyFont="1" applyBorder="1"/>
    <xf numFmtId="0" fontId="18" fillId="0" borderId="36" xfId="5" applyFont="1" applyBorder="1"/>
    <xf numFmtId="0" fontId="18" fillId="0" borderId="37" xfId="5" applyFont="1" applyBorder="1"/>
    <xf numFmtId="0" fontId="18" fillId="7" borderId="0" xfId="5" applyFont="1" applyFill="1" applyAlignment="1">
      <alignment horizontal="right"/>
    </xf>
    <xf numFmtId="0" fontId="19" fillId="8" borderId="38" xfId="5" applyFont="1" applyFill="1" applyBorder="1" applyAlignment="1">
      <alignment horizontal="center" vertical="center" wrapText="1"/>
    </xf>
    <xf numFmtId="0" fontId="19" fillId="15" borderId="38" xfId="5" applyFont="1" applyFill="1" applyBorder="1" applyAlignment="1">
      <alignment horizontal="center" vertical="center" wrapText="1"/>
    </xf>
    <xf numFmtId="0" fontId="19" fillId="16" borderId="38" xfId="5" applyFont="1" applyFill="1" applyBorder="1" applyAlignment="1">
      <alignment horizontal="center" vertical="center" wrapText="1"/>
    </xf>
    <xf numFmtId="0" fontId="19" fillId="17" borderId="38" xfId="5" applyFont="1" applyFill="1" applyBorder="1" applyAlignment="1">
      <alignment horizontal="center" vertical="center" wrapText="1"/>
    </xf>
    <xf numFmtId="0" fontId="19" fillId="8" borderId="40" xfId="5" applyFont="1" applyFill="1" applyBorder="1" applyAlignment="1">
      <alignment horizontal="center" vertical="center" wrapText="1"/>
    </xf>
    <xf numFmtId="0" fontId="19" fillId="15" borderId="40" xfId="5" applyFont="1" applyFill="1" applyBorder="1" applyAlignment="1">
      <alignment horizontal="center" vertical="center" wrapText="1"/>
    </xf>
    <xf numFmtId="9" fontId="19" fillId="15" borderId="40" xfId="5" applyNumberFormat="1" applyFont="1" applyFill="1" applyBorder="1" applyAlignment="1">
      <alignment horizontal="center" vertical="center" wrapText="1"/>
    </xf>
    <xf numFmtId="0" fontId="19" fillId="16" borderId="40" xfId="5" applyFont="1" applyFill="1" applyBorder="1" applyAlignment="1">
      <alignment horizontal="center" vertical="center" wrapText="1"/>
    </xf>
    <xf numFmtId="0" fontId="19" fillId="17" borderId="40" xfId="5" applyFont="1" applyFill="1" applyBorder="1" applyAlignment="1">
      <alignment horizontal="center" vertical="center" wrapText="1"/>
    </xf>
    <xf numFmtId="0" fontId="18" fillId="8" borderId="10" xfId="5" applyFont="1" applyFill="1" applyBorder="1"/>
    <xf numFmtId="164" fontId="19" fillId="8" borderId="10" xfId="6" applyNumberFormat="1" applyFont="1" applyFill="1" applyBorder="1"/>
    <xf numFmtId="164" fontId="18" fillId="8" borderId="10" xfId="6" applyNumberFormat="1" applyFont="1" applyFill="1" applyBorder="1"/>
    <xf numFmtId="164" fontId="18" fillId="15" borderId="10" xfId="6" applyNumberFormat="1" applyFont="1" applyFill="1" applyBorder="1"/>
    <xf numFmtId="164" fontId="19" fillId="15" borderId="10" xfId="6" applyNumberFormat="1" applyFont="1" applyFill="1" applyBorder="1"/>
    <xf numFmtId="164" fontId="18" fillId="16" borderId="10" xfId="6" applyNumberFormat="1" applyFont="1" applyFill="1" applyBorder="1"/>
    <xf numFmtId="164" fontId="19" fillId="16" borderId="10" xfId="6" applyNumberFormat="1" applyFont="1" applyFill="1" applyBorder="1"/>
    <xf numFmtId="164" fontId="18" fillId="17" borderId="10" xfId="6" applyNumberFormat="1" applyFont="1" applyFill="1" applyBorder="1"/>
    <xf numFmtId="164" fontId="19" fillId="17" borderId="10" xfId="6" applyNumberFormat="1" applyFont="1" applyFill="1" applyBorder="1"/>
    <xf numFmtId="0" fontId="19" fillId="7" borderId="10" xfId="5" applyFont="1" applyFill="1" applyBorder="1"/>
    <xf numFmtId="164" fontId="19" fillId="7" borderId="10" xfId="6" applyNumberFormat="1" applyFont="1" applyFill="1" applyBorder="1"/>
    <xf numFmtId="0" fontId="20" fillId="19" borderId="10" xfId="5" applyFont="1" applyFill="1" applyBorder="1"/>
    <xf numFmtId="164" fontId="20" fillId="19" borderId="10" xfId="6" applyNumberFormat="1" applyFont="1" applyFill="1" applyBorder="1"/>
    <xf numFmtId="164" fontId="20" fillId="20" borderId="10" xfId="6" applyNumberFormat="1" applyFont="1" applyFill="1" applyBorder="1"/>
    <xf numFmtId="164" fontId="20" fillId="21" borderId="10" xfId="6" applyNumberFormat="1" applyFont="1" applyFill="1" applyBorder="1"/>
    <xf numFmtId="164" fontId="20" fillId="22" borderId="10" xfId="6" applyNumberFormat="1" applyFont="1" applyFill="1" applyBorder="1"/>
    <xf numFmtId="0" fontId="21" fillId="7" borderId="0" xfId="5" applyFont="1" applyFill="1"/>
    <xf numFmtId="0" fontId="17" fillId="24" borderId="0" xfId="5" applyFont="1" applyFill="1"/>
    <xf numFmtId="0" fontId="22" fillId="24" borderId="0" xfId="5" applyFont="1" applyFill="1"/>
    <xf numFmtId="0" fontId="23" fillId="7" borderId="19" xfId="5" applyFont="1" applyFill="1" applyBorder="1" applyAlignment="1">
      <alignment wrapText="1"/>
    </xf>
    <xf numFmtId="0" fontId="23" fillId="7" borderId="38" xfId="5" applyFont="1" applyFill="1" applyBorder="1" applyAlignment="1">
      <alignment wrapText="1"/>
    </xf>
    <xf numFmtId="0" fontId="21" fillId="7" borderId="38" xfId="5" applyFont="1" applyFill="1" applyBorder="1" applyAlignment="1">
      <alignment horizontal="left" vertical="top" wrapText="1"/>
    </xf>
    <xf numFmtId="0" fontId="23" fillId="15" borderId="19" xfId="5" applyFont="1" applyFill="1" applyBorder="1" applyAlignment="1">
      <alignment horizontal="left" vertical="top" wrapText="1"/>
    </xf>
    <xf numFmtId="0" fontId="23" fillId="21" borderId="19" xfId="5" applyFont="1" applyFill="1" applyBorder="1" applyAlignment="1">
      <alignment horizontal="left" vertical="top" wrapText="1"/>
    </xf>
    <xf numFmtId="0" fontId="23" fillId="22" borderId="19" xfId="5" applyFont="1" applyFill="1" applyBorder="1" applyAlignment="1">
      <alignment horizontal="left" vertical="top" wrapText="1"/>
    </xf>
    <xf numFmtId="0" fontId="23" fillId="10" borderId="19" xfId="5" applyFont="1" applyFill="1" applyBorder="1" applyAlignment="1">
      <alignment horizontal="left" vertical="top" wrapText="1"/>
    </xf>
    <xf numFmtId="0" fontId="23" fillId="15" borderId="38" xfId="5" applyFont="1" applyFill="1" applyBorder="1" applyAlignment="1">
      <alignment horizontal="left" vertical="top" wrapText="1"/>
    </xf>
    <xf numFmtId="0" fontId="23" fillId="21" borderId="38" xfId="5" applyFont="1" applyFill="1" applyBorder="1" applyAlignment="1">
      <alignment horizontal="left" vertical="top" wrapText="1"/>
    </xf>
    <xf numFmtId="0" fontId="23" fillId="22" borderId="38" xfId="5" applyFont="1" applyFill="1" applyBorder="1" applyAlignment="1">
      <alignment horizontal="left" vertical="top" wrapText="1"/>
    </xf>
    <xf numFmtId="0" fontId="23" fillId="10" borderId="38" xfId="5" applyFont="1" applyFill="1" applyBorder="1" applyAlignment="1">
      <alignment horizontal="left" vertical="top" wrapText="1"/>
    </xf>
    <xf numFmtId="0" fontId="24" fillId="7" borderId="21" xfId="5" applyFont="1" applyFill="1" applyBorder="1" applyAlignment="1">
      <alignment wrapText="1"/>
    </xf>
    <xf numFmtId="0" fontId="6" fillId="7" borderId="39" xfId="5" applyFill="1" applyBorder="1" applyAlignment="1">
      <alignment wrapText="1"/>
    </xf>
    <xf numFmtId="0" fontId="6" fillId="0" borderId="0" xfId="5" applyAlignment="1">
      <alignment wrapText="1"/>
    </xf>
    <xf numFmtId="0" fontId="16" fillId="0" borderId="0" xfId="5" applyFont="1"/>
    <xf numFmtId="10" fontId="0" fillId="0" borderId="0" xfId="7" applyNumberFormat="1" applyFont="1"/>
    <xf numFmtId="0" fontId="13" fillId="0" borderId="45" xfId="5" applyFont="1" applyBorder="1" applyAlignment="1">
      <alignment horizontal="left" vertical="top" wrapText="1"/>
    </xf>
    <xf numFmtId="0" fontId="27" fillId="27" borderId="45" xfId="5" applyFont="1" applyFill="1" applyBorder="1" applyAlignment="1">
      <alignment vertical="center" wrapText="1"/>
    </xf>
    <xf numFmtId="0" fontId="13" fillId="0" borderId="31" xfId="5" applyFont="1" applyBorder="1" applyAlignment="1">
      <alignment horizontal="left" vertical="top" wrapText="1"/>
    </xf>
    <xf numFmtId="0" fontId="27" fillId="27" borderId="45" xfId="5" applyFont="1" applyFill="1" applyBorder="1" applyAlignment="1">
      <alignment vertical="center"/>
    </xf>
    <xf numFmtId="0" fontId="6" fillId="0" borderId="31" xfId="5" applyBorder="1"/>
    <xf numFmtId="0" fontId="28" fillId="28" borderId="46" xfId="5" applyFont="1" applyFill="1" applyBorder="1" applyAlignment="1">
      <alignment horizontal="center"/>
    </xf>
    <xf numFmtId="164" fontId="19" fillId="8" borderId="10" xfId="1" applyNumberFormat="1" applyFont="1" applyFill="1" applyBorder="1"/>
    <xf numFmtId="164" fontId="6" fillId="0" borderId="0" xfId="1" applyNumberFormat="1" applyFont="1"/>
    <xf numFmtId="164" fontId="19" fillId="8" borderId="10" xfId="1" applyNumberFormat="1" applyFont="1" applyFill="1" applyBorder="1" applyAlignment="1">
      <alignment horizontal="left" wrapText="1"/>
    </xf>
    <xf numFmtId="164" fontId="19" fillId="8" borderId="10" xfId="1" applyNumberFormat="1" applyFont="1" applyFill="1" applyBorder="1" applyAlignment="1">
      <alignment horizontal="left"/>
    </xf>
    <xf numFmtId="164" fontId="10" fillId="0" borderId="10" xfId="1" applyNumberFormat="1" applyFont="1" applyBorder="1" applyAlignment="1">
      <alignment horizontal="left" wrapText="1"/>
    </xf>
    <xf numFmtId="164" fontId="10" fillId="0" borderId="10" xfId="1" applyNumberFormat="1" applyFont="1" applyBorder="1" applyAlignment="1">
      <alignment horizontal="right"/>
    </xf>
    <xf numFmtId="164" fontId="10" fillId="0" borderId="10" xfId="1" applyNumberFormat="1" applyFont="1" applyBorder="1"/>
    <xf numFmtId="164" fontId="10" fillId="0" borderId="10" xfId="1" applyNumberFormat="1" applyFont="1" applyBorder="1" applyAlignment="1">
      <alignment wrapText="1"/>
    </xf>
    <xf numFmtId="164" fontId="11" fillId="23" borderId="38" xfId="1" applyNumberFormat="1" applyFont="1" applyFill="1" applyBorder="1" applyAlignment="1">
      <alignment horizontal="left" wrapText="1"/>
    </xf>
    <xf numFmtId="164" fontId="11" fillId="0" borderId="0" xfId="1" applyNumberFormat="1" applyFont="1" applyBorder="1"/>
    <xf numFmtId="164" fontId="15" fillId="0" borderId="0" xfId="1" applyNumberFormat="1" applyFont="1"/>
    <xf numFmtId="164" fontId="19" fillId="15" borderId="10" xfId="1" applyNumberFormat="1" applyFont="1" applyFill="1" applyBorder="1" applyAlignment="1">
      <alignment horizontal="left" wrapText="1"/>
    </xf>
    <xf numFmtId="164" fontId="6" fillId="0" borderId="0" xfId="1" applyNumberFormat="1" applyFont="1" applyAlignment="1">
      <alignment horizontal="left"/>
    </xf>
    <xf numFmtId="164" fontId="19" fillId="21" borderId="10" xfId="1" applyNumberFormat="1" applyFont="1" applyFill="1" applyBorder="1" applyAlignment="1">
      <alignment horizontal="left" wrapText="1"/>
    </xf>
    <xf numFmtId="164" fontId="19" fillId="22" borderId="10" xfId="1" applyNumberFormat="1" applyFont="1" applyFill="1" applyBorder="1" applyAlignment="1">
      <alignment wrapText="1"/>
    </xf>
    <xf numFmtId="164" fontId="10" fillId="4" borderId="10" xfId="1" applyNumberFormat="1" applyFont="1" applyFill="1" applyBorder="1"/>
    <xf numFmtId="164" fontId="10" fillId="4" borderId="15" xfId="1" applyNumberFormat="1" applyFont="1" applyFill="1" applyBorder="1"/>
    <xf numFmtId="164" fontId="10" fillId="4" borderId="8" xfId="1" applyNumberFormat="1" applyFont="1" applyFill="1" applyBorder="1"/>
    <xf numFmtId="164" fontId="10" fillId="0" borderId="15" xfId="1" applyNumberFormat="1" applyFont="1" applyBorder="1"/>
    <xf numFmtId="164" fontId="10" fillId="0" borderId="19" xfId="1" applyNumberFormat="1" applyFont="1" applyBorder="1"/>
    <xf numFmtId="164" fontId="10" fillId="0" borderId="21" xfId="1" applyNumberFormat="1" applyFont="1" applyBorder="1"/>
    <xf numFmtId="164" fontId="10" fillId="0" borderId="25" xfId="1" applyNumberFormat="1" applyFont="1" applyBorder="1"/>
    <xf numFmtId="164" fontId="10" fillId="0" borderId="28" xfId="1" applyNumberFormat="1" applyFont="1" applyBorder="1"/>
    <xf numFmtId="164" fontId="10" fillId="4" borderId="9" xfId="1" applyNumberFormat="1" applyFont="1" applyFill="1" applyBorder="1"/>
    <xf numFmtId="164" fontId="10" fillId="0" borderId="9" xfId="1" applyNumberFormat="1" applyFont="1" applyBorder="1"/>
    <xf numFmtId="164" fontId="10" fillId="0" borderId="20" xfId="1" applyNumberFormat="1" applyFont="1" applyBorder="1"/>
    <xf numFmtId="164" fontId="10" fillId="0" borderId="26" xfId="1" applyNumberFormat="1" applyFont="1" applyBorder="1"/>
    <xf numFmtId="164" fontId="14" fillId="0" borderId="10" xfId="1" applyNumberFormat="1" applyFont="1" applyBorder="1"/>
    <xf numFmtId="164" fontId="14" fillId="0" borderId="48" xfId="1" applyNumberFormat="1" applyFont="1" applyBorder="1"/>
    <xf numFmtId="164" fontId="14" fillId="0" borderId="25" xfId="1" applyNumberFormat="1" applyFont="1" applyBorder="1"/>
    <xf numFmtId="0" fontId="10" fillId="0" borderId="10" xfId="0" applyFont="1" applyBorder="1"/>
    <xf numFmtId="3" fontId="10" fillId="0" borderId="10" xfId="0" applyNumberFormat="1" applyFont="1" applyBorder="1"/>
    <xf numFmtId="49" fontId="10" fillId="0" borderId="10" xfId="0" applyNumberFormat="1" applyFont="1" applyBorder="1" applyAlignment="1">
      <alignment horizontal="right"/>
    </xf>
    <xf numFmtId="0" fontId="10" fillId="0" borderId="13" xfId="12" applyFont="1" applyBorder="1"/>
    <xf numFmtId="0" fontId="10" fillId="0" borderId="47" xfId="12" applyFont="1" applyBorder="1"/>
    <xf numFmtId="0" fontId="10" fillId="0" borderId="18" xfId="12" applyFont="1" applyBorder="1"/>
    <xf numFmtId="0" fontId="10" fillId="0" borderId="49" xfId="12" applyFont="1" applyBorder="1"/>
    <xf numFmtId="0" fontId="0" fillId="0" borderId="10" xfId="0" applyBorder="1"/>
    <xf numFmtId="164" fontId="0" fillId="0" borderId="10" xfId="1" applyNumberFormat="1" applyFont="1" applyBorder="1"/>
    <xf numFmtId="0" fontId="10" fillId="0" borderId="16" xfId="12" applyFont="1" applyBorder="1"/>
    <xf numFmtId="0" fontId="13" fillId="0" borderId="16" xfId="12" applyFont="1" applyBorder="1"/>
    <xf numFmtId="0" fontId="10" fillId="0" borderId="17" xfId="12" applyFont="1" applyBorder="1"/>
    <xf numFmtId="0" fontId="10" fillId="0" borderId="22" xfId="12" applyFont="1" applyBorder="1"/>
    <xf numFmtId="49" fontId="8" fillId="0" borderId="0" xfId="2" applyNumberFormat="1" applyAlignment="1">
      <alignment horizontal="right"/>
    </xf>
    <xf numFmtId="49" fontId="10" fillId="0" borderId="2" xfId="2" applyNumberFormat="1" applyFont="1" applyBorder="1" applyAlignment="1">
      <alignment horizontal="right"/>
    </xf>
    <xf numFmtId="49" fontId="11" fillId="3" borderId="9" xfId="2" applyNumberFormat="1" applyFont="1" applyFill="1" applyBorder="1" applyAlignment="1">
      <alignment horizontal="right" vertical="center" wrapText="1"/>
    </xf>
    <xf numFmtId="49" fontId="10" fillId="4" borderId="13" xfId="2" applyNumberFormat="1" applyFont="1" applyFill="1" applyBorder="1" applyAlignment="1">
      <alignment horizontal="right"/>
    </xf>
    <xf numFmtId="49" fontId="10" fillId="5" borderId="13" xfId="0" applyNumberFormat="1" applyFont="1" applyFill="1" applyBorder="1" applyAlignment="1">
      <alignment horizontal="right"/>
    </xf>
    <xf numFmtId="49" fontId="10" fillId="5" borderId="13" xfId="2" applyNumberFormat="1" applyFont="1" applyFill="1" applyBorder="1" applyAlignment="1">
      <alignment horizontal="right"/>
    </xf>
    <xf numFmtId="49" fontId="13" fillId="5" borderId="13" xfId="0" applyNumberFormat="1" applyFont="1" applyFill="1" applyBorder="1" applyAlignment="1">
      <alignment horizontal="right"/>
    </xf>
    <xf numFmtId="165" fontId="10" fillId="5" borderId="13" xfId="0" applyNumberFormat="1" applyFont="1" applyFill="1" applyBorder="1" applyAlignment="1">
      <alignment horizontal="right"/>
    </xf>
    <xf numFmtId="165" fontId="10" fillId="5" borderId="18" xfId="0" applyNumberFormat="1" applyFont="1" applyFill="1" applyBorder="1" applyAlignment="1">
      <alignment horizontal="right"/>
    </xf>
    <xf numFmtId="49" fontId="10" fillId="5" borderId="18" xfId="0" applyNumberFormat="1" applyFont="1" applyFill="1" applyBorder="1" applyAlignment="1">
      <alignment horizontal="right"/>
    </xf>
    <xf numFmtId="49" fontId="10" fillId="5" borderId="23" xfId="0" applyNumberFormat="1" applyFont="1" applyFill="1" applyBorder="1" applyAlignment="1">
      <alignment horizontal="right"/>
    </xf>
    <xf numFmtId="164" fontId="19" fillId="7" borderId="0" xfId="6" applyNumberFormat="1" applyFont="1" applyFill="1" applyBorder="1"/>
    <xf numFmtId="0" fontId="19" fillId="17" borderId="19" xfId="5" applyFont="1" applyFill="1" applyBorder="1" applyAlignment="1">
      <alignment horizontal="center" vertical="center" wrapText="1"/>
    </xf>
    <xf numFmtId="164" fontId="11" fillId="23" borderId="10" xfId="1" applyNumberFormat="1" applyFont="1" applyFill="1" applyBorder="1" applyAlignment="1">
      <alignment horizontal="left" wrapText="1"/>
    </xf>
    <xf numFmtId="164" fontId="11" fillId="23" borderId="39" xfId="1" applyNumberFormat="1" applyFont="1" applyFill="1" applyBorder="1" applyAlignment="1">
      <alignment horizontal="left" wrapText="1"/>
    </xf>
    <xf numFmtId="164" fontId="11" fillId="0" borderId="10" xfId="1" applyNumberFormat="1" applyFont="1" applyBorder="1"/>
    <xf numFmtId="0" fontId="32" fillId="7" borderId="38" xfId="5" applyFont="1" applyFill="1" applyBorder="1" applyAlignment="1">
      <alignment wrapText="1"/>
    </xf>
    <xf numFmtId="0" fontId="26" fillId="7" borderId="39" xfId="5" applyFont="1" applyFill="1" applyBorder="1" applyAlignment="1">
      <alignment wrapText="1"/>
    </xf>
    <xf numFmtId="0" fontId="26" fillId="7" borderId="41" xfId="5" applyFont="1" applyFill="1" applyBorder="1" applyAlignment="1">
      <alignment wrapText="1"/>
    </xf>
    <xf numFmtId="0" fontId="3" fillId="0" borderId="0" xfId="13"/>
    <xf numFmtId="0" fontId="38" fillId="0" borderId="0" xfId="13" applyFont="1"/>
    <xf numFmtId="0" fontId="35" fillId="0" borderId="0" xfId="13" applyFont="1" applyAlignment="1">
      <alignment horizontal="center" vertical="center"/>
    </xf>
    <xf numFmtId="0" fontId="42" fillId="0" borderId="0" xfId="13" applyFont="1"/>
    <xf numFmtId="0" fontId="43" fillId="0" borderId="0" xfId="13" applyFont="1"/>
    <xf numFmtId="0" fontId="42" fillId="0" borderId="0" xfId="0" applyFont="1"/>
    <xf numFmtId="0" fontId="42" fillId="46" borderId="0" xfId="13" applyFont="1" applyFill="1"/>
    <xf numFmtId="0" fontId="47" fillId="0" borderId="0" xfId="13" applyFont="1"/>
    <xf numFmtId="0" fontId="42" fillId="23" borderId="0" xfId="13" applyFont="1" applyFill="1"/>
    <xf numFmtId="0" fontId="44" fillId="33" borderId="10" xfId="13" applyFont="1" applyFill="1" applyBorder="1"/>
    <xf numFmtId="0" fontId="44" fillId="3" borderId="0" xfId="13" applyFont="1" applyFill="1"/>
    <xf numFmtId="0" fontId="44" fillId="3" borderId="10" xfId="13" applyFont="1" applyFill="1" applyBorder="1"/>
    <xf numFmtId="0" fontId="42" fillId="33" borderId="10" xfId="13" applyFont="1" applyFill="1" applyBorder="1"/>
    <xf numFmtId="9" fontId="42" fillId="33" borderId="10" xfId="13" applyNumberFormat="1" applyFont="1" applyFill="1" applyBorder="1"/>
    <xf numFmtId="0" fontId="42" fillId="3" borderId="10" xfId="13" applyFont="1" applyFill="1" applyBorder="1"/>
    <xf numFmtId="9" fontId="42" fillId="3" borderId="10" xfId="13" applyNumberFormat="1" applyFont="1" applyFill="1" applyBorder="1"/>
    <xf numFmtId="0" fontId="44" fillId="32" borderId="10" xfId="13" applyFont="1" applyFill="1" applyBorder="1"/>
    <xf numFmtId="0" fontId="44" fillId="37" borderId="0" xfId="13" applyFont="1" applyFill="1"/>
    <xf numFmtId="0" fontId="44" fillId="37" borderId="10" xfId="13" applyFont="1" applyFill="1" applyBorder="1"/>
    <xf numFmtId="0" fontId="42" fillId="32" borderId="10" xfId="13" applyFont="1" applyFill="1" applyBorder="1"/>
    <xf numFmtId="9" fontId="42" fillId="32" borderId="10" xfId="13" applyNumberFormat="1" applyFont="1" applyFill="1" applyBorder="1"/>
    <xf numFmtId="0" fontId="42" fillId="37" borderId="10" xfId="13" applyFont="1" applyFill="1" applyBorder="1"/>
    <xf numFmtId="9" fontId="42" fillId="37" borderId="10" xfId="13" applyNumberFormat="1" applyFont="1" applyFill="1" applyBorder="1"/>
    <xf numFmtId="0" fontId="44" fillId="34" borderId="10" xfId="13" applyFont="1" applyFill="1" applyBorder="1"/>
    <xf numFmtId="0" fontId="44" fillId="38" borderId="0" xfId="13" applyFont="1" applyFill="1"/>
    <xf numFmtId="0" fontId="44" fillId="38" borderId="10" xfId="13" applyFont="1" applyFill="1" applyBorder="1"/>
    <xf numFmtId="0" fontId="42" fillId="34" borderId="10" xfId="13" applyFont="1" applyFill="1" applyBorder="1"/>
    <xf numFmtId="9" fontId="42" fillId="34" borderId="10" xfId="13" applyNumberFormat="1" applyFont="1" applyFill="1" applyBorder="1"/>
    <xf numFmtId="0" fontId="42" fillId="38" borderId="10" xfId="13" applyFont="1" applyFill="1" applyBorder="1"/>
    <xf numFmtId="9" fontId="42" fillId="38" borderId="10" xfId="13" applyNumberFormat="1" applyFont="1" applyFill="1" applyBorder="1"/>
    <xf numFmtId="0" fontId="44" fillId="30" borderId="10" xfId="13" applyFont="1" applyFill="1" applyBorder="1"/>
    <xf numFmtId="0" fontId="44" fillId="39" borderId="0" xfId="13" applyFont="1" applyFill="1"/>
    <xf numFmtId="0" fontId="44" fillId="39" borderId="10" xfId="13" applyFont="1" applyFill="1" applyBorder="1"/>
    <xf numFmtId="0" fontId="42" fillId="30" borderId="10" xfId="13" applyFont="1" applyFill="1" applyBorder="1"/>
    <xf numFmtId="9" fontId="42" fillId="30" borderId="10" xfId="13" applyNumberFormat="1" applyFont="1" applyFill="1" applyBorder="1"/>
    <xf numFmtId="0" fontId="42" fillId="39" borderId="10" xfId="13" applyFont="1" applyFill="1" applyBorder="1"/>
    <xf numFmtId="9" fontId="42" fillId="39" borderId="10" xfId="13" applyNumberFormat="1" applyFont="1" applyFill="1" applyBorder="1"/>
    <xf numFmtId="0" fontId="42" fillId="0" borderId="0" xfId="13" applyFont="1" applyAlignment="1">
      <alignment wrapText="1"/>
    </xf>
    <xf numFmtId="0" fontId="50" fillId="43" borderId="40" xfId="13" applyFont="1" applyFill="1" applyBorder="1" applyAlignment="1">
      <alignment horizontal="center" vertical="center" wrapText="1"/>
    </xf>
    <xf numFmtId="0" fontId="55" fillId="0" borderId="0" xfId="13" applyFont="1"/>
    <xf numFmtId="0" fontId="41" fillId="41" borderId="10" xfId="13" applyFont="1" applyFill="1" applyBorder="1" applyAlignment="1">
      <alignment horizontal="center" vertical="center" wrapText="1"/>
    </xf>
    <xf numFmtId="1" fontId="41" fillId="3" borderId="57" xfId="13" applyNumberFormat="1" applyFont="1" applyFill="1" applyBorder="1" applyAlignment="1">
      <alignment horizontal="left"/>
    </xf>
    <xf numFmtId="0" fontId="44" fillId="0" borderId="57" xfId="13" applyFont="1" applyBorder="1"/>
    <xf numFmtId="0" fontId="44" fillId="33" borderId="57" xfId="13" applyFont="1" applyFill="1" applyBorder="1"/>
    <xf numFmtId="0" fontId="44" fillId="3" borderId="57" xfId="13" applyFont="1" applyFill="1" applyBorder="1"/>
    <xf numFmtId="0" fontId="42" fillId="0" borderId="57" xfId="13" applyFont="1" applyBorder="1"/>
    <xf numFmtId="0" fontId="42" fillId="0" borderId="57" xfId="13" applyFont="1" applyBorder="1" applyAlignment="1">
      <alignment wrapText="1"/>
    </xf>
    <xf numFmtId="0" fontId="42" fillId="3" borderId="10" xfId="13" applyFont="1" applyFill="1" applyBorder="1" applyAlignment="1">
      <alignment wrapText="1"/>
    </xf>
    <xf numFmtId="0" fontId="42" fillId="37" borderId="10" xfId="13" applyFont="1" applyFill="1" applyBorder="1" applyAlignment="1">
      <alignment wrapText="1"/>
    </xf>
    <xf numFmtId="1" fontId="41" fillId="37" borderId="57" xfId="13" applyNumberFormat="1" applyFont="1" applyFill="1" applyBorder="1" applyAlignment="1">
      <alignment horizontal="left"/>
    </xf>
    <xf numFmtId="0" fontId="44" fillId="37" borderId="57" xfId="13" applyFont="1" applyFill="1" applyBorder="1"/>
    <xf numFmtId="0" fontId="44" fillId="32" borderId="57" xfId="13" applyFont="1" applyFill="1" applyBorder="1"/>
    <xf numFmtId="0" fontId="44" fillId="43" borderId="57" xfId="13" applyFont="1" applyFill="1" applyBorder="1"/>
    <xf numFmtId="0" fontId="42" fillId="37" borderId="57" xfId="13" applyFont="1" applyFill="1" applyBorder="1"/>
    <xf numFmtId="0" fontId="42" fillId="37" borderId="57" xfId="13" applyFont="1" applyFill="1" applyBorder="1" applyAlignment="1">
      <alignment wrapText="1"/>
    </xf>
    <xf numFmtId="0" fontId="42" fillId="38" borderId="10" xfId="13" applyFont="1" applyFill="1" applyBorder="1" applyAlignment="1">
      <alignment wrapText="1"/>
    </xf>
    <xf numFmtId="1" fontId="41" fillId="38" borderId="57" xfId="13" applyNumberFormat="1" applyFont="1" applyFill="1" applyBorder="1" applyAlignment="1">
      <alignment horizontal="left"/>
    </xf>
    <xf numFmtId="0" fontId="48" fillId="34" borderId="57" xfId="13" applyFont="1" applyFill="1" applyBorder="1" applyAlignment="1">
      <alignment horizontal="center"/>
    </xf>
    <xf numFmtId="0" fontId="48" fillId="38" borderId="57" xfId="13" applyFont="1" applyFill="1" applyBorder="1" applyAlignment="1">
      <alignment horizontal="center"/>
    </xf>
    <xf numFmtId="0" fontId="44" fillId="38" borderId="57" xfId="13" applyFont="1" applyFill="1" applyBorder="1"/>
    <xf numFmtId="0" fontId="44" fillId="34" borderId="57" xfId="13" applyFont="1" applyFill="1" applyBorder="1"/>
    <xf numFmtId="0" fontId="42" fillId="38" borderId="57" xfId="13" applyFont="1" applyFill="1" applyBorder="1"/>
    <xf numFmtId="0" fontId="42" fillId="38" borderId="57" xfId="13" applyFont="1" applyFill="1" applyBorder="1" applyAlignment="1">
      <alignment wrapText="1"/>
    </xf>
    <xf numFmtId="0" fontId="42" fillId="39" borderId="10" xfId="13" applyFont="1" applyFill="1" applyBorder="1" applyAlignment="1">
      <alignment wrapText="1"/>
    </xf>
    <xf numFmtId="1" fontId="41" fillId="39" borderId="57" xfId="13" applyNumberFormat="1" applyFont="1" applyFill="1" applyBorder="1" applyAlignment="1">
      <alignment horizontal="left"/>
    </xf>
    <xf numFmtId="0" fontId="44" fillId="39" borderId="57" xfId="13" applyFont="1" applyFill="1" applyBorder="1"/>
    <xf numFmtId="0" fontId="44" fillId="30" borderId="57" xfId="13" applyFont="1" applyFill="1" applyBorder="1"/>
    <xf numFmtId="0" fontId="42" fillId="39" borderId="57" xfId="13" applyFont="1" applyFill="1" applyBorder="1"/>
    <xf numFmtId="0" fontId="42" fillId="39" borderId="57" xfId="13" applyFont="1" applyFill="1" applyBorder="1" applyAlignment="1">
      <alignment wrapText="1"/>
    </xf>
    <xf numFmtId="0" fontId="41" fillId="41" borderId="56" xfId="13" applyFont="1" applyFill="1" applyBorder="1" applyAlignment="1">
      <alignment horizontal="center" vertical="center" wrapText="1"/>
    </xf>
    <xf numFmtId="14" fontId="39" fillId="32" borderId="63" xfId="13" applyNumberFormat="1" applyFont="1" applyFill="1" applyBorder="1" applyAlignment="1">
      <alignment horizontal="center" vertical="center" wrapText="1"/>
    </xf>
    <xf numFmtId="0" fontId="40" fillId="0" borderId="0" xfId="13" applyFont="1" applyAlignment="1">
      <alignment horizontal="center" vertical="center"/>
    </xf>
    <xf numFmtId="0" fontId="40" fillId="46" borderId="63" xfId="13" applyFont="1" applyFill="1" applyBorder="1"/>
    <xf numFmtId="0" fontId="42" fillId="46" borderId="72" xfId="13" applyFont="1" applyFill="1" applyBorder="1"/>
    <xf numFmtId="0" fontId="40" fillId="0" borderId="73" xfId="13" applyFont="1" applyBorder="1" applyAlignment="1">
      <alignment horizontal="center" vertical="center"/>
    </xf>
    <xf numFmtId="0" fontId="40" fillId="0" borderId="75" xfId="13" applyFont="1" applyBorder="1" applyAlignment="1">
      <alignment horizontal="center" vertical="center"/>
    </xf>
    <xf numFmtId="0" fontId="42" fillId="23" borderId="10" xfId="13" applyFont="1" applyFill="1" applyBorder="1" applyAlignment="1">
      <alignment wrapText="1"/>
    </xf>
    <xf numFmtId="0" fontId="48" fillId="3" borderId="57" xfId="13" applyFont="1" applyFill="1" applyBorder="1" applyAlignment="1">
      <alignment horizontal="center"/>
    </xf>
    <xf numFmtId="0" fontId="42" fillId="23" borderId="57" xfId="13" applyFont="1" applyFill="1" applyBorder="1" applyAlignment="1">
      <alignment wrapText="1"/>
    </xf>
    <xf numFmtId="9" fontId="42" fillId="33" borderId="57" xfId="14" applyFont="1" applyFill="1" applyBorder="1"/>
    <xf numFmtId="9" fontId="42" fillId="32" borderId="57" xfId="14" applyFont="1" applyFill="1" applyBorder="1"/>
    <xf numFmtId="9" fontId="42" fillId="34" borderId="57" xfId="14" applyFont="1" applyFill="1" applyBorder="1"/>
    <xf numFmtId="9" fontId="42" fillId="30" borderId="57" xfId="14" applyFont="1" applyFill="1" applyBorder="1"/>
    <xf numFmtId="0" fontId="44" fillId="3" borderId="40" xfId="13" applyFont="1" applyFill="1" applyBorder="1"/>
    <xf numFmtId="0" fontId="44" fillId="37" borderId="40" xfId="13" applyFont="1" applyFill="1" applyBorder="1"/>
    <xf numFmtId="0" fontId="44" fillId="38" borderId="40" xfId="13" applyFont="1" applyFill="1" applyBorder="1"/>
    <xf numFmtId="0" fontId="44" fillId="39" borderId="40" xfId="13" applyFont="1" applyFill="1" applyBorder="1"/>
    <xf numFmtId="1" fontId="42" fillId="33" borderId="57" xfId="13" applyNumberFormat="1" applyFont="1" applyFill="1" applyBorder="1"/>
    <xf numFmtId="1" fontId="42" fillId="32" borderId="57" xfId="13" applyNumberFormat="1" applyFont="1" applyFill="1" applyBorder="1"/>
    <xf numFmtId="1" fontId="42" fillId="34" borderId="57" xfId="13" applyNumberFormat="1" applyFont="1" applyFill="1" applyBorder="1"/>
    <xf numFmtId="1" fontId="42" fillId="30" borderId="57" xfId="13" applyNumberFormat="1" applyFont="1" applyFill="1" applyBorder="1"/>
    <xf numFmtId="0" fontId="45" fillId="0" borderId="0" xfId="13" applyFont="1" applyAlignment="1">
      <alignment horizontal="left" vertical="top" wrapText="1"/>
    </xf>
    <xf numFmtId="0" fontId="60" fillId="0" borderId="0" xfId="0" applyFont="1" applyAlignment="1">
      <alignment horizontal="left"/>
    </xf>
    <xf numFmtId="0" fontId="60" fillId="27" borderId="50" xfId="0" applyFont="1" applyFill="1" applyBorder="1"/>
    <xf numFmtId="0" fontId="35" fillId="0" borderId="57" xfId="13" applyFont="1" applyBorder="1" applyAlignment="1">
      <alignment horizontal="center" vertical="center"/>
    </xf>
    <xf numFmtId="0" fontId="35" fillId="0" borderId="75" xfId="13" applyFont="1" applyBorder="1" applyAlignment="1">
      <alignment horizontal="center" vertical="center"/>
    </xf>
    <xf numFmtId="0" fontId="42" fillId="5" borderId="0" xfId="0" applyFont="1" applyFill="1"/>
    <xf numFmtId="1" fontId="41" fillId="3" borderId="51" xfId="13" applyNumberFormat="1" applyFont="1" applyFill="1" applyBorder="1" applyAlignment="1">
      <alignment horizontal="left"/>
    </xf>
    <xf numFmtId="0" fontId="60" fillId="27" borderId="82" xfId="0" applyFont="1" applyFill="1" applyBorder="1"/>
    <xf numFmtId="1" fontId="41" fillId="0" borderId="0" xfId="13" applyNumberFormat="1" applyFont="1" applyAlignment="1">
      <alignment horizontal="left"/>
    </xf>
    <xf numFmtId="0" fontId="48" fillId="33" borderId="57" xfId="13" applyFont="1" applyFill="1" applyBorder="1" applyAlignment="1">
      <alignment horizontal="center"/>
    </xf>
    <xf numFmtId="0" fontId="42" fillId="3" borderId="57" xfId="13" applyFont="1" applyFill="1" applyBorder="1"/>
    <xf numFmtId="0" fontId="42" fillId="3" borderId="57" xfId="13" applyFont="1" applyFill="1" applyBorder="1" applyAlignment="1">
      <alignment wrapText="1"/>
    </xf>
    <xf numFmtId="0" fontId="61" fillId="49" borderId="57" xfId="13" applyFont="1" applyFill="1" applyBorder="1"/>
    <xf numFmtId="9" fontId="62" fillId="49" borderId="57" xfId="13" applyNumberFormat="1" applyFont="1" applyFill="1" applyBorder="1"/>
    <xf numFmtId="1" fontId="41" fillId="37" borderId="51" xfId="13" applyNumberFormat="1" applyFont="1" applyFill="1" applyBorder="1" applyAlignment="1">
      <alignment horizontal="left"/>
    </xf>
    <xf numFmtId="0" fontId="61" fillId="50" borderId="57" xfId="13" applyFont="1" applyFill="1" applyBorder="1"/>
    <xf numFmtId="9" fontId="62" fillId="50" borderId="57" xfId="13" applyNumberFormat="1" applyFont="1" applyFill="1" applyBorder="1"/>
    <xf numFmtId="1" fontId="41" fillId="38" borderId="51" xfId="13" applyNumberFormat="1" applyFont="1" applyFill="1" applyBorder="1" applyAlignment="1">
      <alignment horizontal="left"/>
    </xf>
    <xf numFmtId="0" fontId="48" fillId="32" borderId="57" xfId="13" applyFont="1" applyFill="1" applyBorder="1" applyAlignment="1">
      <alignment horizontal="center"/>
    </xf>
    <xf numFmtId="0" fontId="48" fillId="43" borderId="57" xfId="13" applyFont="1" applyFill="1" applyBorder="1" applyAlignment="1">
      <alignment horizontal="center"/>
    </xf>
    <xf numFmtId="0" fontId="61" fillId="51" borderId="57" xfId="13" applyFont="1" applyFill="1" applyBorder="1"/>
    <xf numFmtId="9" fontId="62" fillId="51" borderId="57" xfId="13" applyNumberFormat="1" applyFont="1" applyFill="1" applyBorder="1"/>
    <xf numFmtId="0" fontId="61" fillId="52" borderId="57" xfId="13" applyFont="1" applyFill="1" applyBorder="1"/>
    <xf numFmtId="9" fontId="62" fillId="52" borderId="57" xfId="13" applyNumberFormat="1" applyFont="1" applyFill="1" applyBorder="1"/>
    <xf numFmtId="1" fontId="41" fillId="39" borderId="51" xfId="13" applyNumberFormat="1" applyFont="1" applyFill="1" applyBorder="1" applyAlignment="1">
      <alignment horizontal="left"/>
    </xf>
    <xf numFmtId="0" fontId="44" fillId="33" borderId="40" xfId="13" applyFont="1" applyFill="1" applyBorder="1"/>
    <xf numFmtId="0" fontId="44" fillId="34" borderId="40" xfId="13" applyFont="1" applyFill="1" applyBorder="1"/>
    <xf numFmtId="0" fontId="44" fillId="30" borderId="40" xfId="13" applyFont="1" applyFill="1" applyBorder="1"/>
    <xf numFmtId="0" fontId="40" fillId="0" borderId="57" xfId="13" applyFont="1" applyBorder="1" applyAlignment="1">
      <alignment horizontal="center" vertical="center"/>
    </xf>
    <xf numFmtId="0" fontId="41" fillId="0" borderId="0" xfId="13" applyFont="1" applyAlignment="1">
      <alignment horizontal="left"/>
    </xf>
    <xf numFmtId="0" fontId="44" fillId="0" borderId="0" xfId="13" applyFont="1" applyAlignment="1">
      <alignment horizontal="center" vertical="center"/>
    </xf>
    <xf numFmtId="0" fontId="44" fillId="33" borderId="42" xfId="13" applyFont="1" applyFill="1" applyBorder="1"/>
    <xf numFmtId="0" fontId="44" fillId="39" borderId="10" xfId="13" applyFont="1" applyFill="1" applyBorder="1" applyAlignment="1">
      <alignment wrapText="1"/>
    </xf>
    <xf numFmtId="0" fontId="44" fillId="3" borderId="10" xfId="13" applyFont="1" applyFill="1" applyBorder="1" applyAlignment="1">
      <alignment wrapText="1"/>
    </xf>
    <xf numFmtId="0" fontId="44" fillId="37" borderId="10" xfId="13" applyFont="1" applyFill="1" applyBorder="1" applyAlignment="1">
      <alignment wrapText="1"/>
    </xf>
    <xf numFmtId="0" fontId="44" fillId="38" borderId="10" xfId="13" applyFont="1" applyFill="1" applyBorder="1" applyAlignment="1">
      <alignment wrapText="1"/>
    </xf>
    <xf numFmtId="0" fontId="44" fillId="32" borderId="40" xfId="13" applyFont="1" applyFill="1" applyBorder="1"/>
    <xf numFmtId="0" fontId="44" fillId="32" borderId="42" xfId="13" applyFont="1" applyFill="1" applyBorder="1"/>
    <xf numFmtId="0" fontId="44" fillId="37" borderId="86" xfId="13" applyFont="1" applyFill="1" applyBorder="1"/>
    <xf numFmtId="0" fontId="42" fillId="37" borderId="41" xfId="13" applyFont="1" applyFill="1" applyBorder="1" applyAlignment="1">
      <alignment wrapText="1"/>
    </xf>
    <xf numFmtId="0" fontId="42" fillId="37" borderId="15" xfId="13" applyFont="1" applyFill="1" applyBorder="1" applyAlignment="1">
      <alignment wrapText="1"/>
    </xf>
    <xf numFmtId="0" fontId="42" fillId="37" borderId="21" xfId="13" applyFont="1" applyFill="1" applyBorder="1" applyAlignment="1">
      <alignment wrapText="1"/>
    </xf>
    <xf numFmtId="9" fontId="62" fillId="49" borderId="87" xfId="13" applyNumberFormat="1" applyFont="1" applyFill="1" applyBorder="1"/>
    <xf numFmtId="9" fontId="62" fillId="50" borderId="87" xfId="13" applyNumberFormat="1" applyFont="1" applyFill="1" applyBorder="1"/>
    <xf numFmtId="0" fontId="42" fillId="38" borderId="88" xfId="13" applyFont="1" applyFill="1" applyBorder="1" applyAlignment="1">
      <alignment wrapText="1"/>
    </xf>
    <xf numFmtId="0" fontId="42" fillId="38" borderId="89" xfId="13" applyFont="1" applyFill="1" applyBorder="1" applyAlignment="1">
      <alignment wrapText="1"/>
    </xf>
    <xf numFmtId="0" fontId="42" fillId="38" borderId="90" xfId="13" applyFont="1" applyFill="1" applyBorder="1" applyAlignment="1">
      <alignment wrapText="1"/>
    </xf>
    <xf numFmtId="0" fontId="44" fillId="3" borderId="86" xfId="13" applyFont="1" applyFill="1" applyBorder="1"/>
    <xf numFmtId="0" fontId="42" fillId="3" borderId="41" xfId="13" applyFont="1" applyFill="1" applyBorder="1" applyAlignment="1">
      <alignment wrapText="1"/>
    </xf>
    <xf numFmtId="0" fontId="42" fillId="3" borderId="15" xfId="13" applyFont="1" applyFill="1" applyBorder="1" applyAlignment="1">
      <alignment wrapText="1"/>
    </xf>
    <xf numFmtId="0" fontId="42" fillId="3" borderId="21" xfId="13" applyFont="1" applyFill="1" applyBorder="1" applyAlignment="1">
      <alignment wrapText="1"/>
    </xf>
    <xf numFmtId="0" fontId="42" fillId="3" borderId="86" xfId="13" applyFont="1" applyFill="1" applyBorder="1" applyAlignment="1">
      <alignment wrapText="1"/>
    </xf>
    <xf numFmtId="0" fontId="44" fillId="39" borderId="86" xfId="13" applyFont="1" applyFill="1" applyBorder="1"/>
    <xf numFmtId="0" fontId="42" fillId="39" borderId="41" xfId="13" applyFont="1" applyFill="1" applyBorder="1" applyAlignment="1">
      <alignment wrapText="1"/>
    </xf>
    <xf numFmtId="0" fontId="42" fillId="39" borderId="15" xfId="13" applyFont="1" applyFill="1" applyBorder="1" applyAlignment="1">
      <alignment wrapText="1"/>
    </xf>
    <xf numFmtId="0" fontId="42" fillId="39" borderId="21" xfId="13" applyFont="1" applyFill="1" applyBorder="1" applyAlignment="1">
      <alignment wrapText="1"/>
    </xf>
    <xf numFmtId="0" fontId="48" fillId="0" borderId="0" xfId="13" applyFont="1"/>
    <xf numFmtId="0" fontId="42" fillId="23" borderId="40" xfId="13" applyFont="1" applyFill="1" applyBorder="1" applyAlignment="1">
      <alignment wrapText="1"/>
    </xf>
    <xf numFmtId="0" fontId="42" fillId="23" borderId="0" xfId="17" applyFont="1" applyFill="1" applyAlignment="1">
      <alignment horizontal="left" vertical="top"/>
    </xf>
    <xf numFmtId="0" fontId="44" fillId="23" borderId="0" xfId="17" applyFont="1" applyFill="1" applyAlignment="1">
      <alignment horizontal="left" vertical="top"/>
    </xf>
    <xf numFmtId="0" fontId="64" fillId="23" borderId="0" xfId="17" applyFont="1" applyFill="1" applyAlignment="1">
      <alignment horizontal="left" vertical="top"/>
    </xf>
    <xf numFmtId="0" fontId="65" fillId="55" borderId="0" xfId="17" applyFont="1" applyFill="1" applyAlignment="1">
      <alignment horizontal="left" vertical="top"/>
    </xf>
    <xf numFmtId="0" fontId="66" fillId="55" borderId="0" xfId="17" applyFont="1" applyFill="1" applyAlignment="1">
      <alignment horizontal="left" vertical="top"/>
    </xf>
    <xf numFmtId="0" fontId="62" fillId="23" borderId="0" xfId="17" applyFont="1" applyFill="1" applyAlignment="1">
      <alignment horizontal="left" vertical="top"/>
    </xf>
    <xf numFmtId="0" fontId="42" fillId="23" borderId="0" xfId="17" applyFont="1" applyFill="1" applyAlignment="1">
      <alignment horizontal="left" vertical="top" wrapText="1"/>
    </xf>
    <xf numFmtId="0" fontId="62" fillId="23" borderId="0" xfId="17" applyFont="1" applyFill="1" applyAlignment="1">
      <alignment horizontal="left" vertical="top" wrapText="1"/>
    </xf>
    <xf numFmtId="0" fontId="11" fillId="57" borderId="10" xfId="17" applyFont="1" applyFill="1" applyBorder="1" applyAlignment="1">
      <alignment vertical="top" wrapText="1"/>
    </xf>
    <xf numFmtId="0" fontId="67" fillId="23" borderId="0" xfId="17" applyFont="1" applyFill="1" applyAlignment="1">
      <alignment horizontal="left" vertical="top"/>
    </xf>
    <xf numFmtId="0" fontId="68" fillId="58" borderId="46" xfId="15" applyFont="1" applyFill="1" applyBorder="1" applyAlignment="1">
      <alignment horizontal="center" vertical="top"/>
    </xf>
    <xf numFmtId="0" fontId="68" fillId="46" borderId="47" xfId="15" applyFont="1" applyFill="1" applyBorder="1" applyAlignment="1">
      <alignment horizontal="center" vertical="top" wrapText="1"/>
    </xf>
    <xf numFmtId="0" fontId="23" fillId="23" borderId="92" xfId="17" applyFont="1" applyFill="1" applyBorder="1" applyAlignment="1">
      <alignment horizontal="center" vertical="top" wrapText="1" readingOrder="1"/>
    </xf>
    <xf numFmtId="0" fontId="23" fillId="23" borderId="40" xfId="17" applyFont="1" applyFill="1" applyBorder="1" applyAlignment="1">
      <alignment horizontal="left" vertical="top" wrapText="1" readingOrder="1"/>
    </xf>
    <xf numFmtId="0" fontId="25" fillId="0" borderId="41" xfId="17" applyFont="1" applyBorder="1" applyAlignment="1">
      <alignment horizontal="left" vertical="top" wrapText="1" readingOrder="1"/>
    </xf>
    <xf numFmtId="0" fontId="69" fillId="23" borderId="93" xfId="15" applyFont="1" applyFill="1" applyBorder="1" applyAlignment="1" applyProtection="1">
      <alignment horizontal="center" vertical="top" wrapText="1"/>
      <protection locked="0"/>
    </xf>
    <xf numFmtId="0" fontId="25" fillId="59" borderId="47" xfId="17" applyFont="1" applyFill="1" applyBorder="1" applyAlignment="1">
      <alignment horizontal="center" vertical="center" wrapText="1" readingOrder="1"/>
    </xf>
    <xf numFmtId="0" fontId="25" fillId="0" borderId="47" xfId="17" applyFont="1" applyBorder="1" applyAlignment="1" applyProtection="1">
      <alignment horizontal="left" vertical="top" wrapText="1" readingOrder="1"/>
      <protection locked="0"/>
    </xf>
    <xf numFmtId="0" fontId="23" fillId="23" borderId="10" xfId="17" applyFont="1" applyFill="1" applyBorder="1" applyAlignment="1">
      <alignment horizontal="left" vertical="top" wrapText="1" readingOrder="1"/>
    </xf>
    <xf numFmtId="0" fontId="25" fillId="0" borderId="15" xfId="17" applyFont="1" applyBorder="1" applyAlignment="1">
      <alignment horizontal="left" vertical="top" wrapText="1" readingOrder="1"/>
    </xf>
    <xf numFmtId="0" fontId="23" fillId="23" borderId="94" xfId="17" applyFont="1" applyFill="1" applyBorder="1" applyAlignment="1">
      <alignment horizontal="center" vertical="top" wrapText="1" readingOrder="1"/>
    </xf>
    <xf numFmtId="0" fontId="23" fillId="23" borderId="95" xfId="17" applyFont="1" applyFill="1" applyBorder="1" applyAlignment="1">
      <alignment horizontal="left" vertical="top" wrapText="1" readingOrder="1"/>
    </xf>
    <xf numFmtId="0" fontId="25" fillId="0" borderId="96" xfId="17" applyFont="1" applyBorder="1" applyAlignment="1">
      <alignment horizontal="left" vertical="top" wrapText="1" readingOrder="1"/>
    </xf>
    <xf numFmtId="0" fontId="69" fillId="23" borderId="34" xfId="15" applyFont="1" applyFill="1" applyBorder="1" applyAlignment="1" applyProtection="1">
      <alignment horizontal="center" vertical="top" wrapText="1"/>
      <protection locked="0"/>
    </xf>
    <xf numFmtId="0" fontId="70" fillId="23" borderId="97" xfId="8" applyFont="1" applyFill="1" applyBorder="1" applyAlignment="1">
      <alignment horizontal="center" vertical="center" wrapText="1" readingOrder="1"/>
    </xf>
    <xf numFmtId="0" fontId="25" fillId="0" borderId="97" xfId="17" applyFont="1" applyBorder="1" applyAlignment="1" applyProtection="1">
      <alignment horizontal="left" vertical="top" wrapText="1" readingOrder="1"/>
      <protection locked="0"/>
    </xf>
    <xf numFmtId="0" fontId="42" fillId="33" borderId="10" xfId="13" applyFont="1" applyFill="1" applyBorder="1" applyProtection="1">
      <protection locked="0"/>
    </xf>
    <xf numFmtId="9" fontId="42" fillId="33" borderId="10" xfId="13" applyNumberFormat="1" applyFont="1" applyFill="1" applyBorder="1" applyProtection="1">
      <protection locked="0"/>
    </xf>
    <xf numFmtId="0" fontId="42" fillId="3" borderId="10" xfId="13" applyFont="1" applyFill="1" applyBorder="1" applyProtection="1">
      <protection locked="0"/>
    </xf>
    <xf numFmtId="9" fontId="42" fillId="3" borderId="10" xfId="13" applyNumberFormat="1" applyFont="1" applyFill="1" applyBorder="1" applyProtection="1">
      <protection locked="0"/>
    </xf>
    <xf numFmtId="0" fontId="42" fillId="32" borderId="10" xfId="13" applyFont="1" applyFill="1" applyBorder="1" applyProtection="1">
      <protection locked="0"/>
    </xf>
    <xf numFmtId="9" fontId="42" fillId="32" borderId="10" xfId="13" applyNumberFormat="1" applyFont="1" applyFill="1" applyBorder="1" applyProtection="1">
      <protection locked="0"/>
    </xf>
    <xf numFmtId="0" fontId="42" fillId="37" borderId="10" xfId="13" applyFont="1" applyFill="1" applyBorder="1" applyProtection="1">
      <protection locked="0"/>
    </xf>
    <xf numFmtId="9" fontId="42" fillId="37" borderId="10" xfId="13" applyNumberFormat="1" applyFont="1" applyFill="1" applyBorder="1" applyProtection="1">
      <protection locked="0"/>
    </xf>
    <xf numFmtId="0" fontId="42" fillId="34" borderId="10" xfId="13" applyFont="1" applyFill="1" applyBorder="1" applyProtection="1">
      <protection locked="0"/>
    </xf>
    <xf numFmtId="9" fontId="42" fillId="34" borderId="10" xfId="13" applyNumberFormat="1" applyFont="1" applyFill="1" applyBorder="1" applyProtection="1">
      <protection locked="0"/>
    </xf>
    <xf numFmtId="0" fontId="42" fillId="38" borderId="10" xfId="13" applyFont="1" applyFill="1" applyBorder="1" applyProtection="1">
      <protection locked="0"/>
    </xf>
    <xf numFmtId="9" fontId="42" fillId="38" borderId="10" xfId="13" applyNumberFormat="1" applyFont="1" applyFill="1" applyBorder="1" applyProtection="1">
      <protection locked="0"/>
    </xf>
    <xf numFmtId="0" fontId="42" fillId="30" borderId="10" xfId="13" applyFont="1" applyFill="1" applyBorder="1" applyProtection="1">
      <protection locked="0"/>
    </xf>
    <xf numFmtId="9" fontId="42" fillId="30" borderId="10" xfId="13" applyNumberFormat="1" applyFont="1" applyFill="1" applyBorder="1" applyProtection="1">
      <protection locked="0"/>
    </xf>
    <xf numFmtId="0" fontId="42" fillId="39" borderId="10" xfId="13" applyFont="1" applyFill="1" applyBorder="1" applyProtection="1">
      <protection locked="0"/>
    </xf>
    <xf numFmtId="9" fontId="42" fillId="39" borderId="10" xfId="13" applyNumberFormat="1" applyFont="1" applyFill="1" applyBorder="1" applyProtection="1">
      <protection locked="0"/>
    </xf>
    <xf numFmtId="0" fontId="62" fillId="60" borderId="57" xfId="13" applyFont="1" applyFill="1" applyBorder="1"/>
    <xf numFmtId="0" fontId="62" fillId="49" borderId="57" xfId="13" applyFont="1" applyFill="1" applyBorder="1"/>
    <xf numFmtId="0" fontId="62" fillId="52" borderId="57" xfId="13" applyFont="1" applyFill="1" applyBorder="1"/>
    <xf numFmtId="0" fontId="62" fillId="51" borderId="57" xfId="13" applyFont="1" applyFill="1" applyBorder="1"/>
    <xf numFmtId="9" fontId="62" fillId="51" borderId="57" xfId="14" applyFont="1" applyFill="1" applyBorder="1"/>
    <xf numFmtId="9" fontId="62" fillId="52" borderId="57" xfId="14" applyFont="1" applyFill="1" applyBorder="1"/>
    <xf numFmtId="9" fontId="62" fillId="60" borderId="57" xfId="14" applyFont="1" applyFill="1" applyBorder="1"/>
    <xf numFmtId="9" fontId="62" fillId="49" borderId="57" xfId="14" applyFont="1" applyFill="1" applyBorder="1"/>
    <xf numFmtId="1" fontId="62" fillId="51" borderId="57" xfId="13" applyNumberFormat="1" applyFont="1" applyFill="1" applyBorder="1"/>
    <xf numFmtId="1" fontId="62" fillId="52" borderId="57" xfId="13" applyNumberFormat="1" applyFont="1" applyFill="1" applyBorder="1"/>
    <xf numFmtId="1" fontId="62" fillId="60" borderId="57" xfId="13" applyNumberFormat="1" applyFont="1" applyFill="1" applyBorder="1"/>
    <xf numFmtId="1" fontId="62" fillId="49" borderId="57" xfId="13" applyNumberFormat="1" applyFont="1" applyFill="1" applyBorder="1"/>
    <xf numFmtId="0" fontId="3" fillId="33" borderId="41" xfId="13" applyFill="1" applyBorder="1"/>
    <xf numFmtId="0" fontId="3" fillId="33" borderId="43" xfId="13" applyFill="1" applyBorder="1"/>
    <xf numFmtId="0" fontId="57" fillId="0" borderId="0" xfId="13" applyFont="1" applyAlignment="1">
      <alignment vertical="center" wrapText="1"/>
    </xf>
    <xf numFmtId="0" fontId="51" fillId="0" borderId="0" xfId="13" applyFont="1" applyAlignment="1">
      <alignment horizontal="left" vertical="center" wrapText="1"/>
    </xf>
    <xf numFmtId="49" fontId="51" fillId="0" borderId="0" xfId="13" applyNumberFormat="1" applyFont="1" applyAlignment="1">
      <alignment horizontal="left" vertical="top" wrapText="1"/>
    </xf>
    <xf numFmtId="0" fontId="72" fillId="0" borderId="0" xfId="13" applyFont="1" applyAlignment="1">
      <alignment vertical="center"/>
    </xf>
    <xf numFmtId="0" fontId="72" fillId="40" borderId="45" xfId="13" applyFont="1" applyFill="1" applyBorder="1" applyAlignment="1">
      <alignment horizontal="center" vertical="center"/>
    </xf>
    <xf numFmtId="0" fontId="71" fillId="0" borderId="44" xfId="16" applyFont="1" applyFill="1" applyBorder="1" applyAlignment="1">
      <alignment vertical="center"/>
    </xf>
    <xf numFmtId="0" fontId="71" fillId="54" borderId="50" xfId="16" applyFont="1" applyAlignment="1">
      <alignment horizontal="center" vertical="center"/>
    </xf>
    <xf numFmtId="0" fontId="39" fillId="54" borderId="50" xfId="16" applyFont="1" applyAlignment="1">
      <alignment horizontal="left"/>
    </xf>
    <xf numFmtId="0" fontId="72" fillId="37" borderId="45" xfId="13" applyFont="1" applyFill="1" applyBorder="1" applyAlignment="1">
      <alignment horizontal="center" vertical="center"/>
    </xf>
    <xf numFmtId="0" fontId="72" fillId="38" borderId="45" xfId="13" applyFont="1" applyFill="1" applyBorder="1" applyAlignment="1">
      <alignment horizontal="center" vertical="center"/>
    </xf>
    <xf numFmtId="0" fontId="72" fillId="39" borderId="45" xfId="13" applyFont="1" applyFill="1" applyBorder="1" applyAlignment="1">
      <alignment horizontal="center" vertical="center"/>
    </xf>
    <xf numFmtId="0" fontId="51" fillId="0" borderId="43" xfId="13" applyFont="1" applyBorder="1" applyAlignment="1">
      <alignment horizontal="left" vertical="center" wrapText="1"/>
    </xf>
    <xf numFmtId="0" fontId="51" fillId="0" borderId="42" xfId="13" applyFont="1" applyBorder="1" applyAlignment="1">
      <alignment horizontal="left" vertical="center" wrapText="1"/>
    </xf>
    <xf numFmtId="0" fontId="60" fillId="27" borderId="78" xfId="0" applyFont="1" applyFill="1" applyBorder="1" applyAlignment="1">
      <alignment horizontal="left"/>
    </xf>
    <xf numFmtId="0" fontId="60" fillId="27" borderId="79" xfId="0" applyFont="1" applyFill="1" applyBorder="1" applyAlignment="1">
      <alignment horizontal="left"/>
    </xf>
    <xf numFmtId="0" fontId="60" fillId="27" borderId="80" xfId="0" applyFont="1" applyFill="1" applyBorder="1" applyAlignment="1">
      <alignment horizontal="left"/>
    </xf>
    <xf numFmtId="0" fontId="48" fillId="38" borderId="57" xfId="13" applyFont="1" applyFill="1" applyBorder="1" applyAlignment="1">
      <alignment horizontal="center"/>
    </xf>
    <xf numFmtId="0" fontId="48" fillId="39" borderId="57" xfId="13" applyFont="1" applyFill="1" applyBorder="1" applyAlignment="1">
      <alignment horizontal="center"/>
    </xf>
    <xf numFmtId="0" fontId="27" fillId="35" borderId="63" xfId="13" applyFont="1" applyFill="1" applyBorder="1" applyAlignment="1">
      <alignment horizontal="left" vertical="center" wrapText="1"/>
    </xf>
    <xf numFmtId="0" fontId="27" fillId="35" borderId="0" xfId="13" applyFont="1" applyFill="1" applyAlignment="1">
      <alignment horizontal="left" vertical="center" wrapText="1"/>
    </xf>
    <xf numFmtId="0" fontId="27" fillId="35" borderId="72" xfId="13" applyFont="1" applyFill="1" applyBorder="1" applyAlignment="1">
      <alignment horizontal="left" vertical="center" wrapText="1"/>
    </xf>
    <xf numFmtId="0" fontId="41" fillId="36" borderId="52" xfId="13" applyFont="1" applyFill="1" applyBorder="1" applyAlignment="1">
      <alignment horizontal="left"/>
    </xf>
    <xf numFmtId="0" fontId="41" fillId="36" borderId="70" xfId="13" applyFont="1" applyFill="1" applyBorder="1" applyAlignment="1">
      <alignment horizontal="left"/>
    </xf>
    <xf numFmtId="0" fontId="41" fillId="36" borderId="71" xfId="13" applyFont="1" applyFill="1" applyBorder="1" applyAlignment="1">
      <alignment horizontal="left"/>
    </xf>
    <xf numFmtId="0" fontId="42" fillId="0" borderId="63" xfId="13" applyFont="1" applyBorder="1" applyAlignment="1">
      <alignment horizontal="left"/>
    </xf>
    <xf numFmtId="0" fontId="42" fillId="0" borderId="0" xfId="13" applyFont="1" applyAlignment="1">
      <alignment horizontal="left"/>
    </xf>
    <xf numFmtId="0" fontId="42" fillId="0" borderId="72" xfId="13" applyFont="1" applyBorder="1" applyAlignment="1">
      <alignment horizontal="left"/>
    </xf>
    <xf numFmtId="0" fontId="27" fillId="35" borderId="63" xfId="13" applyFont="1" applyFill="1" applyBorder="1" applyAlignment="1">
      <alignment horizontal="left" vertical="center"/>
    </xf>
    <xf numFmtId="0" fontId="27" fillId="35" borderId="0" xfId="13" applyFont="1" applyFill="1" applyAlignment="1">
      <alignment horizontal="left" vertical="center"/>
    </xf>
    <xf numFmtId="0" fontId="27" fillId="35" borderId="72" xfId="13" applyFont="1" applyFill="1" applyBorder="1" applyAlignment="1">
      <alignment horizontal="left" vertical="center"/>
    </xf>
    <xf numFmtId="0" fontId="58" fillId="0" borderId="63" xfId="13" applyFont="1" applyBorder="1" applyAlignment="1">
      <alignment horizontal="left" vertical="top" wrapText="1"/>
    </xf>
    <xf numFmtId="0" fontId="58" fillId="0" borderId="0" xfId="13" applyFont="1" applyAlignment="1">
      <alignment horizontal="left" vertical="top" wrapText="1"/>
    </xf>
    <xf numFmtId="0" fontId="58" fillId="0" borderId="72" xfId="13" applyFont="1" applyBorder="1" applyAlignment="1">
      <alignment horizontal="left" vertical="top" wrapText="1"/>
    </xf>
    <xf numFmtId="0" fontId="42" fillId="0" borderId="0" xfId="13" applyFont="1" applyAlignment="1">
      <alignment horizontal="left" vertical="top" wrapText="1"/>
    </xf>
    <xf numFmtId="0" fontId="45" fillId="0" borderId="76" xfId="13" applyFont="1" applyBorder="1" applyAlignment="1">
      <alignment horizontal="left" vertical="top" wrapText="1"/>
    </xf>
    <xf numFmtId="0" fontId="45" fillId="0" borderId="77" xfId="13" applyFont="1" applyBorder="1" applyAlignment="1">
      <alignment horizontal="left" vertical="top" wrapText="1"/>
    </xf>
    <xf numFmtId="0" fontId="42" fillId="0" borderId="69" xfId="13" applyFont="1" applyBorder="1" applyAlignment="1">
      <alignment horizontal="left" vertical="top" wrapText="1"/>
    </xf>
    <xf numFmtId="0" fontId="42" fillId="0" borderId="74" xfId="13" applyFont="1" applyBorder="1" applyAlignment="1">
      <alignment horizontal="left" vertical="top" wrapText="1"/>
    </xf>
    <xf numFmtId="0" fontId="48" fillId="33" borderId="10" xfId="13" applyFont="1" applyFill="1" applyBorder="1" applyAlignment="1">
      <alignment horizontal="center"/>
    </xf>
    <xf numFmtId="0" fontId="48" fillId="3" borderId="10" xfId="13" applyFont="1" applyFill="1" applyBorder="1" applyAlignment="1">
      <alignment horizontal="center"/>
    </xf>
    <xf numFmtId="0" fontId="48" fillId="32" borderId="10" xfId="13" applyFont="1" applyFill="1" applyBorder="1" applyAlignment="1">
      <alignment horizontal="center"/>
    </xf>
    <xf numFmtId="0" fontId="48" fillId="43" borderId="10" xfId="13" applyFont="1" applyFill="1" applyBorder="1" applyAlignment="1">
      <alignment horizontal="center"/>
    </xf>
    <xf numFmtId="0" fontId="48" fillId="30" borderId="57" xfId="13" applyFont="1" applyFill="1" applyBorder="1" applyAlignment="1">
      <alignment horizontal="center"/>
    </xf>
    <xf numFmtId="0" fontId="48" fillId="34" borderId="10" xfId="13" applyFont="1" applyFill="1" applyBorder="1" applyAlignment="1">
      <alignment horizontal="center"/>
    </xf>
    <xf numFmtId="0" fontId="48" fillId="38" borderId="10" xfId="13" applyFont="1" applyFill="1" applyBorder="1" applyAlignment="1">
      <alignment horizontal="center"/>
    </xf>
    <xf numFmtId="0" fontId="48" fillId="30" borderId="10" xfId="13" applyFont="1" applyFill="1" applyBorder="1" applyAlignment="1">
      <alignment horizontal="center"/>
    </xf>
    <xf numFmtId="0" fontId="48" fillId="39" borderId="10" xfId="13" applyFont="1" applyFill="1" applyBorder="1" applyAlignment="1">
      <alignment horizontal="center"/>
    </xf>
    <xf numFmtId="49" fontId="57" fillId="31" borderId="21" xfId="13" applyNumberFormat="1" applyFont="1" applyFill="1" applyBorder="1" applyAlignment="1">
      <alignment horizontal="center" vertical="center" wrapText="1"/>
    </xf>
    <xf numFmtId="49" fontId="57" fillId="31" borderId="39" xfId="13" applyNumberFormat="1" applyFont="1" applyFill="1" applyBorder="1" applyAlignment="1">
      <alignment horizontal="center" vertical="center" wrapText="1"/>
    </xf>
    <xf numFmtId="49" fontId="57" fillId="31" borderId="41" xfId="13" applyNumberFormat="1" applyFont="1" applyFill="1" applyBorder="1" applyAlignment="1">
      <alignment horizontal="center" vertical="center" wrapText="1"/>
    </xf>
    <xf numFmtId="0" fontId="40" fillId="0" borderId="15" xfId="13" applyFont="1" applyBorder="1" applyAlignment="1" applyProtection="1">
      <alignment horizontal="left" vertical="top" wrapText="1"/>
      <protection locked="0"/>
    </xf>
    <xf numFmtId="0" fontId="40" fillId="0" borderId="13" xfId="13" applyFont="1" applyBorder="1" applyAlignment="1" applyProtection="1">
      <alignment horizontal="left" vertical="top" wrapText="1"/>
      <protection locked="0"/>
    </xf>
    <xf numFmtId="0" fontId="40" fillId="0" borderId="9" xfId="13" applyFont="1" applyBorder="1" applyAlignment="1" applyProtection="1">
      <alignment horizontal="left" vertical="top" wrapText="1"/>
      <protection locked="0"/>
    </xf>
    <xf numFmtId="0" fontId="56" fillId="0" borderId="15" xfId="13" applyFont="1" applyBorder="1" applyAlignment="1" applyProtection="1">
      <alignment horizontal="center" vertical="center" wrapText="1"/>
      <protection locked="0"/>
    </xf>
    <xf numFmtId="0" fontId="56" fillId="0" borderId="13" xfId="13" applyFont="1" applyBorder="1" applyAlignment="1" applyProtection="1">
      <alignment horizontal="center" vertical="center" wrapText="1"/>
      <protection locked="0"/>
    </xf>
    <xf numFmtId="0" fontId="56" fillId="0" borderId="9" xfId="13" applyFont="1" applyBorder="1" applyAlignment="1" applyProtection="1">
      <alignment horizontal="center" vertical="center" wrapText="1"/>
      <protection locked="0"/>
    </xf>
    <xf numFmtId="0" fontId="48" fillId="3" borderId="57" xfId="13" applyFont="1" applyFill="1" applyBorder="1" applyAlignment="1">
      <alignment horizontal="center"/>
    </xf>
    <xf numFmtId="0" fontId="48" fillId="37" borderId="57" xfId="13" applyFont="1" applyFill="1" applyBorder="1" applyAlignment="1">
      <alignment horizontal="center"/>
    </xf>
    <xf numFmtId="0" fontId="51" fillId="0" borderId="18" xfId="13" applyFont="1" applyBorder="1" applyAlignment="1">
      <alignment horizontal="left" vertical="top" wrapText="1"/>
    </xf>
    <xf numFmtId="0" fontId="51" fillId="0" borderId="20" xfId="13" applyFont="1" applyBorder="1" applyAlignment="1">
      <alignment horizontal="left" vertical="top" wrapText="1"/>
    </xf>
    <xf numFmtId="0" fontId="40" fillId="0" borderId="18" xfId="13" applyFont="1" applyBorder="1" applyAlignment="1">
      <alignment horizontal="left" vertical="top" wrapText="1"/>
    </xf>
    <xf numFmtId="0" fontId="40" fillId="0" borderId="20" xfId="13" applyFont="1" applyBorder="1" applyAlignment="1">
      <alignment horizontal="left" vertical="top" wrapText="1"/>
    </xf>
    <xf numFmtId="0" fontId="51" fillId="0" borderId="0" xfId="13" applyFont="1" applyAlignment="1">
      <alignment horizontal="left" vertical="center" wrapText="1"/>
    </xf>
    <xf numFmtId="0" fontId="51" fillId="0" borderId="44" xfId="13" applyFont="1" applyBorder="1" applyAlignment="1">
      <alignment horizontal="left" vertical="center" wrapText="1"/>
    </xf>
    <xf numFmtId="0" fontId="43" fillId="33" borderId="41" xfId="13" applyFont="1" applyFill="1" applyBorder="1" applyAlignment="1">
      <alignment horizontal="center"/>
    </xf>
    <xf numFmtId="0" fontId="43" fillId="33" borderId="43" xfId="13" applyFont="1" applyFill="1" applyBorder="1" applyAlignment="1">
      <alignment horizontal="center"/>
    </xf>
    <xf numFmtId="0" fontId="43" fillId="33" borderId="42" xfId="13" applyFont="1" applyFill="1" applyBorder="1" applyAlignment="1">
      <alignment horizontal="center"/>
    </xf>
    <xf numFmtId="0" fontId="48" fillId="33" borderId="21" xfId="13" applyFont="1" applyFill="1" applyBorder="1" applyAlignment="1">
      <alignment horizontal="center" vertical="center"/>
    </xf>
    <xf numFmtId="0" fontId="48" fillId="33" borderId="18" xfId="13" applyFont="1" applyFill="1" applyBorder="1" applyAlignment="1">
      <alignment horizontal="center" vertical="center"/>
    </xf>
    <xf numFmtId="0" fontId="48" fillId="33" borderId="21" xfId="13" applyFont="1" applyFill="1" applyBorder="1" applyAlignment="1">
      <alignment horizontal="center"/>
    </xf>
    <xf numFmtId="0" fontId="48" fillId="33" borderId="18" xfId="13" applyFont="1" applyFill="1" applyBorder="1" applyAlignment="1">
      <alignment horizontal="center"/>
    </xf>
    <xf numFmtId="0" fontId="48" fillId="33" borderId="20" xfId="13" applyFont="1" applyFill="1" applyBorder="1" applyAlignment="1">
      <alignment horizontal="center"/>
    </xf>
    <xf numFmtId="49" fontId="51" fillId="0" borderId="0" xfId="13" applyNumberFormat="1" applyFont="1" applyAlignment="1">
      <alignment horizontal="left" vertical="top" wrapText="1"/>
    </xf>
    <xf numFmtId="49" fontId="51" fillId="0" borderId="44" xfId="13" applyNumberFormat="1" applyFont="1" applyBorder="1" applyAlignment="1">
      <alignment horizontal="left" vertical="top" wrapText="1"/>
    </xf>
    <xf numFmtId="49" fontId="51" fillId="0" borderId="43" xfId="13" applyNumberFormat="1" applyFont="1" applyBorder="1" applyAlignment="1">
      <alignment horizontal="left" vertical="top" wrapText="1"/>
    </xf>
    <xf numFmtId="49" fontId="51" fillId="0" borderId="42" xfId="13" applyNumberFormat="1" applyFont="1" applyBorder="1" applyAlignment="1">
      <alignment horizontal="left" vertical="top" wrapText="1"/>
    </xf>
    <xf numFmtId="0" fontId="56" fillId="0" borderId="15" xfId="13" applyFont="1" applyBorder="1" applyAlignment="1" applyProtection="1">
      <alignment horizontal="center" vertical="center"/>
      <protection locked="0"/>
    </xf>
    <xf numFmtId="0" fontId="56" fillId="0" borderId="13" xfId="13" applyFont="1" applyBorder="1" applyAlignment="1" applyProtection="1">
      <alignment horizontal="center" vertical="center"/>
      <protection locked="0"/>
    </xf>
    <xf numFmtId="0" fontId="56" fillId="0" borderId="9" xfId="13" applyFont="1" applyBorder="1" applyAlignment="1" applyProtection="1">
      <alignment horizontal="center" vertical="center"/>
      <protection locked="0"/>
    </xf>
    <xf numFmtId="0" fontId="30" fillId="11" borderId="15" xfId="5" applyFont="1" applyFill="1" applyBorder="1" applyAlignment="1">
      <alignment horizontal="left"/>
    </xf>
    <xf numFmtId="0" fontId="30" fillId="11" borderId="13" xfId="5" applyFont="1" applyFill="1" applyBorder="1" applyAlignment="1">
      <alignment horizontal="left"/>
    </xf>
    <xf numFmtId="0" fontId="30" fillId="11" borderId="9" xfId="5" applyFont="1" applyFill="1" applyBorder="1" applyAlignment="1">
      <alignment horizontal="left"/>
    </xf>
    <xf numFmtId="0" fontId="30" fillId="12" borderId="41" xfId="5" applyFont="1" applyFill="1" applyBorder="1" applyAlignment="1">
      <alignment horizontal="left"/>
    </xf>
    <xf numFmtId="0" fontId="30" fillId="12" borderId="43" xfId="5" applyFont="1" applyFill="1" applyBorder="1" applyAlignment="1">
      <alignment horizontal="left"/>
    </xf>
    <xf numFmtId="0" fontId="30" fillId="13" borderId="41" xfId="5" applyFont="1" applyFill="1" applyBorder="1" applyAlignment="1">
      <alignment horizontal="left"/>
    </xf>
    <xf numFmtId="0" fontId="30" fillId="13" borderId="43" xfId="5" applyFont="1" applyFill="1" applyBorder="1" applyAlignment="1">
      <alignment horizontal="left"/>
    </xf>
    <xf numFmtId="0" fontId="30" fillId="9" borderId="41" xfId="5" applyFont="1" applyFill="1" applyBorder="1" applyAlignment="1">
      <alignment horizontal="left"/>
    </xf>
    <xf numFmtId="0" fontId="30" fillId="9" borderId="43" xfId="5" applyFont="1" applyFill="1" applyBorder="1" applyAlignment="1">
      <alignment horizontal="left"/>
    </xf>
    <xf numFmtId="0" fontId="19" fillId="8" borderId="38" xfId="5" applyFont="1" applyFill="1" applyBorder="1" applyAlignment="1">
      <alignment horizontal="center" vertical="center"/>
    </xf>
    <xf numFmtId="0" fontId="19" fillId="8" borderId="40" xfId="5" applyFont="1" applyFill="1" applyBorder="1" applyAlignment="1">
      <alignment horizontal="center" vertical="center"/>
    </xf>
    <xf numFmtId="0" fontId="19" fillId="15" borderId="38" xfId="5" applyFont="1" applyFill="1" applyBorder="1" applyAlignment="1">
      <alignment horizontal="center" vertical="center"/>
    </xf>
    <xf numFmtId="0" fontId="19" fillId="15" borderId="40" xfId="5" applyFont="1" applyFill="1" applyBorder="1" applyAlignment="1">
      <alignment horizontal="center" vertical="center"/>
    </xf>
    <xf numFmtId="0" fontId="19" fillId="16" borderId="38" xfId="5" applyFont="1" applyFill="1" applyBorder="1" applyAlignment="1">
      <alignment horizontal="center" vertical="center"/>
    </xf>
    <xf numFmtId="0" fontId="19" fillId="16" borderId="40" xfId="5" applyFont="1" applyFill="1" applyBorder="1" applyAlignment="1">
      <alignment horizontal="center" vertical="center"/>
    </xf>
    <xf numFmtId="0" fontId="19" fillId="17" borderId="38" xfId="5" applyFont="1" applyFill="1" applyBorder="1" applyAlignment="1">
      <alignment horizontal="center" vertical="center"/>
    </xf>
    <xf numFmtId="0" fontId="19" fillId="17" borderId="40" xfId="5" applyFont="1" applyFill="1" applyBorder="1" applyAlignment="1">
      <alignment horizontal="center" vertical="center"/>
    </xf>
    <xf numFmtId="0" fontId="19" fillId="0" borderId="0" xfId="5" applyFont="1" applyAlignment="1">
      <alignment horizontal="left"/>
    </xf>
    <xf numFmtId="0" fontId="20" fillId="11" borderId="15" xfId="5" applyFont="1" applyFill="1" applyBorder="1" applyAlignment="1">
      <alignment horizontal="center"/>
    </xf>
    <xf numFmtId="0" fontId="20" fillId="11" borderId="13" xfId="5" applyFont="1" applyFill="1" applyBorder="1" applyAlignment="1">
      <alignment horizontal="center"/>
    </xf>
    <xf numFmtId="0" fontId="20" fillId="11" borderId="9" xfId="5" applyFont="1" applyFill="1" applyBorder="1" applyAlignment="1">
      <alignment horizontal="center"/>
    </xf>
    <xf numFmtId="0" fontId="20" fillId="12" borderId="15" xfId="5" applyFont="1" applyFill="1" applyBorder="1" applyAlignment="1">
      <alignment horizontal="center"/>
    </xf>
    <xf numFmtId="0" fontId="20" fillId="12" borderId="13" xfId="5" applyFont="1" applyFill="1" applyBorder="1" applyAlignment="1">
      <alignment horizontal="center"/>
    </xf>
    <xf numFmtId="0" fontId="20" fillId="12" borderId="9" xfId="5" applyFont="1" applyFill="1" applyBorder="1" applyAlignment="1">
      <alignment horizontal="center"/>
    </xf>
    <xf numFmtId="0" fontId="20" fillId="13" borderId="15" xfId="5" applyFont="1" applyFill="1" applyBorder="1" applyAlignment="1">
      <alignment horizontal="center"/>
    </xf>
    <xf numFmtId="0" fontId="20" fillId="13" borderId="13" xfId="5" applyFont="1" applyFill="1" applyBorder="1" applyAlignment="1">
      <alignment horizontal="center"/>
    </xf>
    <xf numFmtId="0" fontId="20" fillId="13" borderId="9" xfId="5" applyFont="1" applyFill="1" applyBorder="1" applyAlignment="1">
      <alignment horizontal="center"/>
    </xf>
    <xf numFmtId="0" fontId="20" fillId="9" borderId="15" xfId="5" applyFont="1" applyFill="1" applyBorder="1" applyAlignment="1">
      <alignment horizontal="center"/>
    </xf>
    <xf numFmtId="0" fontId="20" fillId="9" borderId="13" xfId="5" applyFont="1" applyFill="1" applyBorder="1" applyAlignment="1">
      <alignment horizontal="center"/>
    </xf>
    <xf numFmtId="0" fontId="20" fillId="9" borderId="9" xfId="5" applyFont="1" applyFill="1" applyBorder="1" applyAlignment="1">
      <alignment horizontal="center"/>
    </xf>
    <xf numFmtId="0" fontId="10" fillId="2" borderId="4" xfId="2" applyFont="1" applyFill="1" applyBorder="1" applyAlignment="1">
      <alignment horizontal="center"/>
    </xf>
    <xf numFmtId="0" fontId="10" fillId="2" borderId="3" xfId="2" applyFont="1" applyFill="1" applyBorder="1" applyAlignment="1">
      <alignment horizontal="center"/>
    </xf>
    <xf numFmtId="0" fontId="10" fillId="2" borderId="6" xfId="2" applyFont="1" applyFill="1" applyBorder="1" applyAlignment="1">
      <alignment horizontal="center"/>
    </xf>
    <xf numFmtId="0" fontId="10" fillId="2" borderId="7" xfId="2" applyFont="1" applyFill="1" applyBorder="1" applyAlignment="1">
      <alignment horizontal="center"/>
    </xf>
    <xf numFmtId="164" fontId="10" fillId="2" borderId="4" xfId="3" applyNumberFormat="1" applyFont="1" applyFill="1" applyBorder="1" applyAlignment="1">
      <alignment horizontal="center"/>
    </xf>
    <xf numFmtId="0" fontId="10" fillId="2" borderId="5" xfId="2" applyFont="1" applyFill="1" applyBorder="1" applyAlignment="1">
      <alignment horizontal="center"/>
    </xf>
    <xf numFmtId="0" fontId="21" fillId="14" borderId="19" xfId="5" applyFont="1" applyFill="1" applyBorder="1" applyAlignment="1">
      <alignment horizontal="left" vertical="top"/>
    </xf>
    <xf numFmtId="0" fontId="21" fillId="14" borderId="38" xfId="5" applyFont="1" applyFill="1" applyBorder="1" applyAlignment="1">
      <alignment horizontal="left" vertical="top"/>
    </xf>
    <xf numFmtId="0" fontId="21" fillId="14" borderId="40" xfId="5" applyFont="1" applyFill="1" applyBorder="1" applyAlignment="1">
      <alignment horizontal="left" vertical="top"/>
    </xf>
    <xf numFmtId="0" fontId="21" fillId="13" borderId="19" xfId="5" applyFont="1" applyFill="1" applyBorder="1" applyAlignment="1">
      <alignment horizontal="left" vertical="top"/>
    </xf>
    <xf numFmtId="0" fontId="21" fillId="13" borderId="38" xfId="5" applyFont="1" applyFill="1" applyBorder="1" applyAlignment="1">
      <alignment horizontal="left" vertical="top"/>
    </xf>
    <xf numFmtId="0" fontId="21" fillId="13" borderId="40" xfId="5" applyFont="1" applyFill="1" applyBorder="1" applyAlignment="1">
      <alignment horizontal="left" vertical="top"/>
    </xf>
    <xf numFmtId="10" fontId="21" fillId="13" borderId="19" xfId="5" applyNumberFormat="1" applyFont="1" applyFill="1" applyBorder="1" applyAlignment="1">
      <alignment horizontal="left" vertical="top"/>
    </xf>
    <xf numFmtId="0" fontId="21" fillId="13" borderId="19" xfId="5" applyFont="1" applyFill="1" applyBorder="1" applyAlignment="1">
      <alignment horizontal="left" vertical="top" wrapText="1"/>
    </xf>
    <xf numFmtId="0" fontId="21" fillId="13" borderId="38" xfId="5" applyFont="1" applyFill="1" applyBorder="1" applyAlignment="1">
      <alignment horizontal="left" vertical="top" wrapText="1"/>
    </xf>
    <xf numFmtId="0" fontId="21" fillId="13" borderId="40" xfId="5" applyFont="1" applyFill="1" applyBorder="1" applyAlignment="1">
      <alignment horizontal="left" vertical="top" wrapText="1"/>
    </xf>
    <xf numFmtId="0" fontId="21" fillId="9" borderId="19" xfId="5" applyFont="1" applyFill="1" applyBorder="1" applyAlignment="1">
      <alignment horizontal="left" vertical="top"/>
    </xf>
    <xf numFmtId="0" fontId="21" fillId="9" borderId="38" xfId="5" applyFont="1" applyFill="1" applyBorder="1" applyAlignment="1">
      <alignment horizontal="left" vertical="top"/>
    </xf>
    <xf numFmtId="0" fontId="21" fillId="9" borderId="40" xfId="5" applyFont="1" applyFill="1" applyBorder="1" applyAlignment="1">
      <alignment horizontal="left" vertical="top"/>
    </xf>
    <xf numFmtId="9" fontId="21" fillId="9" borderId="19" xfId="7" applyFont="1" applyFill="1" applyBorder="1" applyAlignment="1">
      <alignment horizontal="left" vertical="top" wrapText="1"/>
    </xf>
    <xf numFmtId="9" fontId="21" fillId="9" borderId="38" xfId="7" applyFont="1" applyFill="1" applyBorder="1" applyAlignment="1">
      <alignment horizontal="left" vertical="top" wrapText="1"/>
    </xf>
    <xf numFmtId="9" fontId="21" fillId="9" borderId="40" xfId="7" applyFont="1" applyFill="1" applyBorder="1" applyAlignment="1">
      <alignment horizontal="left" vertical="top" wrapText="1"/>
    </xf>
    <xf numFmtId="0" fontId="25" fillId="9" borderId="19" xfId="5" applyFont="1" applyFill="1" applyBorder="1" applyAlignment="1">
      <alignment horizontal="left" vertical="top" wrapText="1"/>
    </xf>
    <xf numFmtId="0" fontId="21" fillId="9" borderId="38" xfId="5" applyFont="1" applyFill="1" applyBorder="1" applyAlignment="1">
      <alignment horizontal="left" vertical="top" wrapText="1"/>
    </xf>
    <xf numFmtId="0" fontId="21" fillId="9" borderId="40" xfId="5" applyFont="1" applyFill="1" applyBorder="1" applyAlignment="1">
      <alignment horizontal="left" vertical="top" wrapText="1"/>
    </xf>
    <xf numFmtId="0" fontId="23" fillId="10" borderId="19" xfId="5" applyFont="1" applyFill="1" applyBorder="1" applyAlignment="1">
      <alignment horizontal="left" vertical="top" wrapText="1"/>
    </xf>
    <xf numFmtId="0" fontId="23" fillId="10" borderId="38" xfId="5" applyFont="1" applyFill="1" applyBorder="1" applyAlignment="1">
      <alignment horizontal="left" vertical="top" wrapText="1"/>
    </xf>
    <xf numFmtId="0" fontId="23" fillId="10" borderId="40" xfId="5" applyFont="1" applyFill="1" applyBorder="1" applyAlignment="1">
      <alignment horizontal="left" vertical="top" wrapText="1"/>
    </xf>
    <xf numFmtId="0" fontId="25" fillId="7" borderId="38" xfId="5" applyFont="1" applyFill="1" applyBorder="1" applyAlignment="1">
      <alignment wrapText="1"/>
    </xf>
    <xf numFmtId="0" fontId="21" fillId="26" borderId="19" xfId="5" applyFont="1" applyFill="1" applyBorder="1" applyAlignment="1">
      <alignment horizontal="left" vertical="top"/>
    </xf>
    <xf numFmtId="0" fontId="21" fillId="26" borderId="38" xfId="5" applyFont="1" applyFill="1" applyBorder="1" applyAlignment="1">
      <alignment horizontal="left" vertical="top"/>
    </xf>
    <xf numFmtId="0" fontId="21" fillId="26" borderId="40" xfId="5" applyFont="1" applyFill="1" applyBorder="1" applyAlignment="1">
      <alignment horizontal="left" vertical="top"/>
    </xf>
    <xf numFmtId="10" fontId="21" fillId="26" borderId="19" xfId="5" applyNumberFormat="1" applyFont="1" applyFill="1" applyBorder="1" applyAlignment="1">
      <alignment horizontal="left" vertical="top"/>
    </xf>
    <xf numFmtId="0" fontId="21" fillId="26" borderId="19" xfId="5" applyFont="1" applyFill="1" applyBorder="1" applyAlignment="1">
      <alignment horizontal="left" vertical="top" wrapText="1"/>
    </xf>
    <xf numFmtId="0" fontId="21" fillId="26" borderId="38" xfId="5" applyFont="1" applyFill="1" applyBorder="1" applyAlignment="1">
      <alignment horizontal="left" vertical="top" wrapText="1"/>
    </xf>
    <xf numFmtId="0" fontId="21" fillId="26" borderId="40" xfId="5" applyFont="1" applyFill="1" applyBorder="1" applyAlignment="1">
      <alignment horizontal="left" vertical="top" wrapText="1"/>
    </xf>
    <xf numFmtId="0" fontId="26" fillId="7" borderId="38" xfId="5" applyFont="1" applyFill="1" applyBorder="1" applyAlignment="1">
      <alignment horizontal="left" wrapText="1"/>
    </xf>
    <xf numFmtId="0" fontId="26" fillId="7" borderId="40" xfId="5" applyFont="1" applyFill="1" applyBorder="1" applyAlignment="1">
      <alignment horizontal="left" wrapText="1"/>
    </xf>
    <xf numFmtId="0" fontId="21" fillId="7" borderId="38" xfId="5" applyFont="1" applyFill="1" applyBorder="1" applyAlignment="1">
      <alignment horizontal="left" vertical="top"/>
    </xf>
    <xf numFmtId="0" fontId="23" fillId="15" borderId="19" xfId="5" applyFont="1" applyFill="1" applyBorder="1" applyAlignment="1">
      <alignment horizontal="left" vertical="top" wrapText="1"/>
    </xf>
    <xf numFmtId="0" fontId="23" fillId="15" borderId="38" xfId="5" applyFont="1" applyFill="1" applyBorder="1" applyAlignment="1">
      <alignment horizontal="left" vertical="top" wrapText="1"/>
    </xf>
    <xf numFmtId="0" fontId="23" fillId="15" borderId="40" xfId="5" applyFont="1" applyFill="1" applyBorder="1" applyAlignment="1">
      <alignment horizontal="left" vertical="top" wrapText="1"/>
    </xf>
    <xf numFmtId="0" fontId="23" fillId="21" borderId="19" xfId="5" applyFont="1" applyFill="1" applyBorder="1" applyAlignment="1">
      <alignment horizontal="left" vertical="top" wrapText="1"/>
    </xf>
    <xf numFmtId="0" fontId="23" fillId="21" borderId="38" xfId="5" applyFont="1" applyFill="1" applyBorder="1" applyAlignment="1">
      <alignment horizontal="left" vertical="top" wrapText="1"/>
    </xf>
    <xf numFmtId="0" fontId="23" fillId="21" borderId="40" xfId="5" applyFont="1" applyFill="1" applyBorder="1" applyAlignment="1">
      <alignment horizontal="left" vertical="top" wrapText="1"/>
    </xf>
    <xf numFmtId="0" fontId="23" fillId="22" borderId="19" xfId="5" applyFont="1" applyFill="1" applyBorder="1" applyAlignment="1">
      <alignment horizontal="left" vertical="top" wrapText="1"/>
    </xf>
    <xf numFmtId="0" fontId="23" fillId="22" borderId="38" xfId="5" applyFont="1" applyFill="1" applyBorder="1" applyAlignment="1">
      <alignment horizontal="left" vertical="top" wrapText="1"/>
    </xf>
    <xf numFmtId="0" fontId="23" fillId="22" borderId="40" xfId="5" applyFont="1" applyFill="1" applyBorder="1" applyAlignment="1">
      <alignment horizontal="left" vertical="top" wrapText="1"/>
    </xf>
    <xf numFmtId="0" fontId="23" fillId="7" borderId="38" xfId="5" applyFont="1" applyFill="1" applyBorder="1" applyAlignment="1">
      <alignment wrapText="1"/>
    </xf>
    <xf numFmtId="0" fontId="23" fillId="25" borderId="21" xfId="5" applyFont="1" applyFill="1" applyBorder="1" applyAlignment="1">
      <alignment horizontal="center"/>
    </xf>
    <xf numFmtId="0" fontId="23" fillId="25" borderId="18" xfId="5" applyFont="1" applyFill="1" applyBorder="1" applyAlignment="1">
      <alignment horizontal="center"/>
    </xf>
    <xf numFmtId="0" fontId="23" fillId="25" borderId="20" xfId="5" applyFont="1" applyFill="1" applyBorder="1" applyAlignment="1">
      <alignment horizontal="center"/>
    </xf>
    <xf numFmtId="0" fontId="23" fillId="25" borderId="39" xfId="5" applyFont="1" applyFill="1" applyBorder="1" applyAlignment="1">
      <alignment horizontal="center"/>
    </xf>
    <xf numFmtId="0" fontId="23" fillId="25" borderId="0" xfId="5" applyFont="1" applyFill="1" applyAlignment="1">
      <alignment horizontal="center"/>
    </xf>
    <xf numFmtId="0" fontId="23" fillId="25" borderId="44" xfId="5" applyFont="1" applyFill="1" applyBorder="1" applyAlignment="1">
      <alignment horizontal="center"/>
    </xf>
    <xf numFmtId="0" fontId="23" fillId="25" borderId="41" xfId="5" applyFont="1" applyFill="1" applyBorder="1" applyAlignment="1">
      <alignment horizontal="center"/>
    </xf>
    <xf numFmtId="0" fontId="23" fillId="25" borderId="43" xfId="5" applyFont="1" applyFill="1" applyBorder="1" applyAlignment="1">
      <alignment horizontal="center"/>
    </xf>
    <xf numFmtId="0" fontId="23" fillId="25" borderId="42" xfId="5" applyFont="1" applyFill="1" applyBorder="1" applyAlignment="1">
      <alignment horizontal="center"/>
    </xf>
    <xf numFmtId="0" fontId="23" fillId="16" borderId="21" xfId="5" applyFont="1" applyFill="1" applyBorder="1" applyAlignment="1">
      <alignment horizontal="center"/>
    </xf>
    <xf numFmtId="0" fontId="23" fillId="16" borderId="18" xfId="5" applyFont="1" applyFill="1" applyBorder="1" applyAlignment="1">
      <alignment horizontal="center"/>
    </xf>
    <xf numFmtId="0" fontId="23" fillId="16" borderId="20" xfId="5" applyFont="1" applyFill="1" applyBorder="1" applyAlignment="1">
      <alignment horizontal="center"/>
    </xf>
    <xf numFmtId="0" fontId="23" fillId="16" borderId="39" xfId="5" applyFont="1" applyFill="1" applyBorder="1" applyAlignment="1">
      <alignment horizontal="center"/>
    </xf>
    <xf numFmtId="0" fontId="23" fillId="16" borderId="0" xfId="5" applyFont="1" applyFill="1" applyAlignment="1">
      <alignment horizontal="center"/>
    </xf>
    <xf numFmtId="0" fontId="23" fillId="16" borderId="44" xfId="5" applyFont="1" applyFill="1" applyBorder="1" applyAlignment="1">
      <alignment horizontal="center"/>
    </xf>
    <xf numFmtId="0" fontId="23" fillId="16" borderId="41" xfId="5" applyFont="1" applyFill="1" applyBorder="1" applyAlignment="1">
      <alignment horizontal="center"/>
    </xf>
    <xf numFmtId="0" fontId="23" fillId="16" borderId="43" xfId="5" applyFont="1" applyFill="1" applyBorder="1" applyAlignment="1">
      <alignment horizontal="center"/>
    </xf>
    <xf numFmtId="0" fontId="23" fillId="16" borderId="42" xfId="5" applyFont="1" applyFill="1" applyBorder="1" applyAlignment="1">
      <alignment horizontal="center"/>
    </xf>
    <xf numFmtId="0" fontId="23" fillId="17" borderId="21" xfId="5" applyFont="1" applyFill="1" applyBorder="1" applyAlignment="1">
      <alignment horizontal="center"/>
    </xf>
    <xf numFmtId="0" fontId="23" fillId="17" borderId="18" xfId="5" applyFont="1" applyFill="1" applyBorder="1" applyAlignment="1">
      <alignment horizontal="center"/>
    </xf>
    <xf numFmtId="0" fontId="23" fillId="17" borderId="20" xfId="5" applyFont="1" applyFill="1" applyBorder="1" applyAlignment="1">
      <alignment horizontal="center"/>
    </xf>
    <xf numFmtId="0" fontId="23" fillId="17" borderId="39" xfId="5" applyFont="1" applyFill="1" applyBorder="1" applyAlignment="1">
      <alignment horizontal="center"/>
    </xf>
    <xf numFmtId="0" fontId="23" fillId="17" borderId="0" xfId="5" applyFont="1" applyFill="1" applyAlignment="1">
      <alignment horizontal="center"/>
    </xf>
    <xf numFmtId="0" fontId="23" fillId="17" borderId="44" xfId="5" applyFont="1" applyFill="1" applyBorder="1" applyAlignment="1">
      <alignment horizontal="center"/>
    </xf>
    <xf numFmtId="0" fontId="23" fillId="17" borderId="41" xfId="5" applyFont="1" applyFill="1" applyBorder="1" applyAlignment="1">
      <alignment horizontal="center"/>
    </xf>
    <xf numFmtId="0" fontId="23" fillId="17" borderId="43" xfId="5" applyFont="1" applyFill="1" applyBorder="1" applyAlignment="1">
      <alignment horizontal="center"/>
    </xf>
    <xf numFmtId="0" fontId="23" fillId="17" borderId="42" xfId="5" applyFont="1" applyFill="1" applyBorder="1" applyAlignment="1">
      <alignment horizontal="center"/>
    </xf>
    <xf numFmtId="0" fontId="23" fillId="18" borderId="21" xfId="5" applyFont="1" applyFill="1" applyBorder="1" applyAlignment="1">
      <alignment horizontal="center"/>
    </xf>
    <xf numFmtId="0" fontId="23" fillId="18" borderId="18" xfId="5" applyFont="1" applyFill="1" applyBorder="1" applyAlignment="1">
      <alignment horizontal="center"/>
    </xf>
    <xf numFmtId="0" fontId="23" fillId="18" borderId="20" xfId="5" applyFont="1" applyFill="1" applyBorder="1" applyAlignment="1">
      <alignment horizontal="center"/>
    </xf>
    <xf numFmtId="0" fontId="23" fillId="18" borderId="39" xfId="5" applyFont="1" applyFill="1" applyBorder="1" applyAlignment="1">
      <alignment horizontal="center"/>
    </xf>
    <xf numFmtId="0" fontId="23" fillId="18" borderId="0" xfId="5" applyFont="1" applyFill="1" applyAlignment="1">
      <alignment horizontal="center"/>
    </xf>
    <xf numFmtId="0" fontId="23" fillId="18" borderId="44" xfId="5" applyFont="1" applyFill="1" applyBorder="1" applyAlignment="1">
      <alignment horizontal="center"/>
    </xf>
    <xf numFmtId="0" fontId="23" fillId="18" borderId="41" xfId="5" applyFont="1" applyFill="1" applyBorder="1" applyAlignment="1">
      <alignment horizontal="center"/>
    </xf>
    <xf numFmtId="0" fontId="23" fillId="18" borderId="43" xfId="5" applyFont="1" applyFill="1" applyBorder="1" applyAlignment="1">
      <alignment horizontal="center"/>
    </xf>
    <xf numFmtId="0" fontId="23" fillId="18" borderId="42" xfId="5" applyFont="1" applyFill="1" applyBorder="1" applyAlignment="1">
      <alignment horizontal="center"/>
    </xf>
    <xf numFmtId="0" fontId="68" fillId="43" borderId="46" xfId="15" applyFont="1" applyFill="1" applyBorder="1" applyAlignment="1">
      <alignment horizontal="center" vertical="top"/>
    </xf>
    <xf numFmtId="0" fontId="68" fillId="43" borderId="47" xfId="15" applyFont="1" applyFill="1" applyBorder="1" applyAlignment="1">
      <alignment horizontal="center" vertical="top"/>
    </xf>
    <xf numFmtId="0" fontId="44" fillId="23" borderId="0" xfId="17" applyFont="1" applyFill="1" applyAlignment="1">
      <alignment horizontal="left" vertical="top" wrapText="1"/>
    </xf>
    <xf numFmtId="0" fontId="10" fillId="56" borderId="10" xfId="17" applyFont="1" applyFill="1" applyBorder="1" applyAlignment="1">
      <alignment horizontal="left" vertical="top" wrapText="1"/>
    </xf>
    <xf numFmtId="0" fontId="11" fillId="57" borderId="15" xfId="17" applyFont="1" applyFill="1" applyBorder="1" applyAlignment="1" applyProtection="1">
      <alignment horizontal="left" vertical="top" wrapText="1"/>
      <protection locked="0"/>
    </xf>
    <xf numFmtId="0" fontId="11" fillId="57" borderId="13" xfId="17" applyFont="1" applyFill="1" applyBorder="1" applyAlignment="1" applyProtection="1">
      <alignment horizontal="left" vertical="top" wrapText="1"/>
      <protection locked="0"/>
    </xf>
    <xf numFmtId="0" fontId="11" fillId="57" borderId="9" xfId="17" applyFont="1" applyFill="1" applyBorder="1" applyAlignment="1" applyProtection="1">
      <alignment horizontal="left" vertical="top" wrapText="1"/>
      <protection locked="0"/>
    </xf>
    <xf numFmtId="0" fontId="44" fillId="36" borderId="10" xfId="17" applyFont="1" applyFill="1" applyBorder="1" applyAlignment="1">
      <alignment horizontal="center" vertical="top"/>
    </xf>
    <xf numFmtId="0" fontId="44" fillId="36" borderId="15" xfId="17" applyFont="1" applyFill="1" applyBorder="1" applyAlignment="1">
      <alignment horizontal="center" vertical="top"/>
    </xf>
    <xf numFmtId="0" fontId="44" fillId="36" borderId="19" xfId="17" applyFont="1" applyFill="1" applyBorder="1" applyAlignment="1">
      <alignment horizontal="center" vertical="top"/>
    </xf>
    <xf numFmtId="0" fontId="44" fillId="36" borderId="21" xfId="17" applyFont="1" applyFill="1" applyBorder="1" applyAlignment="1">
      <alignment horizontal="center" vertical="top"/>
    </xf>
    <xf numFmtId="0" fontId="56" fillId="0" borderId="64" xfId="13" applyFont="1" applyBorder="1" applyAlignment="1" applyProtection="1">
      <alignment horizontal="center" vertical="center" wrapText="1"/>
      <protection locked="0"/>
    </xf>
    <xf numFmtId="0" fontId="56" fillId="0" borderId="65" xfId="13" applyFont="1" applyBorder="1" applyAlignment="1" applyProtection="1">
      <alignment horizontal="center" vertical="center"/>
      <protection locked="0"/>
    </xf>
    <xf numFmtId="0" fontId="56" fillId="0" borderId="66" xfId="13" applyFont="1" applyBorder="1" applyAlignment="1" applyProtection="1">
      <alignment horizontal="center" vertical="center"/>
      <protection locked="0"/>
    </xf>
    <xf numFmtId="0" fontId="56" fillId="0" borderId="67" xfId="13" applyFont="1" applyBorder="1" applyAlignment="1" applyProtection="1">
      <alignment horizontal="center" vertical="center"/>
      <protection locked="0"/>
    </xf>
    <xf numFmtId="0" fontId="56" fillId="0" borderId="68" xfId="13" applyFont="1" applyBorder="1" applyAlignment="1" applyProtection="1">
      <alignment horizontal="center" vertical="center"/>
      <protection locked="0"/>
    </xf>
    <xf numFmtId="0" fontId="48" fillId="33" borderId="86" xfId="13" applyFont="1" applyFill="1" applyBorder="1" applyAlignment="1">
      <alignment horizontal="center"/>
    </xf>
    <xf numFmtId="0" fontId="48" fillId="33" borderId="83" xfId="13" applyFont="1" applyFill="1" applyBorder="1" applyAlignment="1">
      <alignment horizontal="center"/>
    </xf>
    <xf numFmtId="0" fontId="48" fillId="3" borderId="86" xfId="13" applyFont="1" applyFill="1" applyBorder="1" applyAlignment="1">
      <alignment horizontal="center"/>
    </xf>
    <xf numFmtId="0" fontId="48" fillId="3" borderId="83" xfId="13" applyFont="1" applyFill="1" applyBorder="1" applyAlignment="1">
      <alignment horizontal="center"/>
    </xf>
    <xf numFmtId="0" fontId="48" fillId="32" borderId="86" xfId="13" applyFont="1" applyFill="1" applyBorder="1" applyAlignment="1">
      <alignment horizontal="center"/>
    </xf>
    <xf numFmtId="0" fontId="48" fillId="32" borderId="83" xfId="13" applyFont="1" applyFill="1" applyBorder="1" applyAlignment="1">
      <alignment horizontal="center"/>
    </xf>
    <xf numFmtId="0" fontId="48" fillId="32" borderId="9" xfId="13" applyFont="1" applyFill="1" applyBorder="1" applyAlignment="1">
      <alignment horizontal="center"/>
    </xf>
    <xf numFmtId="49" fontId="40" fillId="29" borderId="54" xfId="13" applyNumberFormat="1" applyFont="1" applyFill="1" applyBorder="1" applyAlignment="1">
      <alignment horizontal="center" vertical="center" wrapText="1"/>
    </xf>
    <xf numFmtId="49" fontId="40" fillId="29" borderId="55" xfId="13" applyNumberFormat="1" applyFont="1" applyFill="1" applyBorder="1" applyAlignment="1">
      <alignment horizontal="center" vertical="center" wrapText="1"/>
    </xf>
    <xf numFmtId="0" fontId="51" fillId="29" borderId="10" xfId="13" applyFont="1" applyFill="1" applyBorder="1" applyAlignment="1">
      <alignment horizontal="left" vertical="top" wrapText="1"/>
    </xf>
    <xf numFmtId="0" fontId="51" fillId="29" borderId="56" xfId="13" applyFont="1" applyFill="1" applyBorder="1" applyAlignment="1">
      <alignment horizontal="left" vertical="top" wrapText="1"/>
    </xf>
    <xf numFmtId="49" fontId="51" fillId="29" borderId="10" xfId="13" applyNumberFormat="1" applyFont="1" applyFill="1" applyBorder="1" applyAlignment="1">
      <alignment horizontal="left" vertical="top" wrapText="1"/>
    </xf>
    <xf numFmtId="49" fontId="51" fillId="29" borderId="56" xfId="13" applyNumberFormat="1" applyFont="1" applyFill="1" applyBorder="1" applyAlignment="1">
      <alignment horizontal="left" vertical="top" wrapText="1"/>
    </xf>
    <xf numFmtId="0" fontId="40" fillId="32" borderId="15" xfId="13" applyFont="1" applyFill="1" applyBorder="1" applyAlignment="1">
      <alignment horizontal="left" vertical="center" wrapText="1"/>
    </xf>
    <xf numFmtId="0" fontId="52" fillId="32" borderId="9" xfId="13" applyFont="1" applyFill="1" applyBorder="1" applyAlignment="1">
      <alignment horizontal="left" vertical="center" wrapText="1"/>
    </xf>
    <xf numFmtId="0" fontId="53" fillId="32" borderId="15" xfId="13" applyFont="1" applyFill="1" applyBorder="1" applyAlignment="1">
      <alignment horizontal="left" vertical="center" wrapText="1"/>
    </xf>
    <xf numFmtId="0" fontId="50" fillId="32" borderId="13" xfId="13" applyFont="1" applyFill="1" applyBorder="1" applyAlignment="1">
      <alignment horizontal="left" vertical="center" wrapText="1"/>
    </xf>
    <xf numFmtId="0" fontId="50" fillId="32" borderId="9" xfId="13" applyFont="1" applyFill="1" applyBorder="1" applyAlignment="1">
      <alignment horizontal="left" vertical="center" wrapText="1"/>
    </xf>
    <xf numFmtId="0" fontId="54" fillId="0" borderId="13" xfId="13" applyFont="1" applyBorder="1" applyAlignment="1" applyProtection="1">
      <alignment horizontal="left" vertical="top" wrapText="1"/>
      <protection locked="0"/>
    </xf>
    <xf numFmtId="0" fontId="54" fillId="0" borderId="9" xfId="13" applyFont="1" applyBorder="1" applyAlignment="1" applyProtection="1">
      <alignment horizontal="left" vertical="top" wrapText="1"/>
      <protection locked="0"/>
    </xf>
    <xf numFmtId="0" fontId="54" fillId="0" borderId="64" xfId="13" applyFont="1" applyBorder="1" applyAlignment="1" applyProtection="1">
      <alignment horizontal="left" vertical="top" wrapText="1"/>
      <protection locked="0"/>
    </xf>
    <xf numFmtId="0" fontId="47" fillId="42" borderId="59" xfId="13" applyFont="1" applyFill="1" applyBorder="1" applyAlignment="1">
      <alignment horizontal="center" vertical="center"/>
    </xf>
    <xf numFmtId="0" fontId="47" fillId="42" borderId="60" xfId="13" applyFont="1" applyFill="1" applyBorder="1" applyAlignment="1">
      <alignment horizontal="center" vertical="center"/>
    </xf>
    <xf numFmtId="0" fontId="47" fillId="42" borderId="61" xfId="13" applyFont="1" applyFill="1" applyBorder="1" applyAlignment="1">
      <alignment horizontal="center" vertical="center"/>
    </xf>
    <xf numFmtId="0" fontId="47" fillId="39" borderId="59" xfId="13" applyFont="1" applyFill="1" applyBorder="1" applyAlignment="1">
      <alignment horizontal="center" vertical="center"/>
    </xf>
    <xf numFmtId="0" fontId="47" fillId="39" borderId="60" xfId="13" applyFont="1" applyFill="1" applyBorder="1" applyAlignment="1">
      <alignment horizontal="center" vertical="center"/>
    </xf>
    <xf numFmtId="0" fontId="47" fillId="39" borderId="62" xfId="13" applyFont="1" applyFill="1" applyBorder="1" applyAlignment="1">
      <alignment horizontal="center" vertical="center"/>
    </xf>
    <xf numFmtId="0" fontId="41" fillId="3" borderId="15" xfId="13" applyFont="1" applyFill="1" applyBorder="1" applyAlignment="1">
      <alignment horizontal="center" vertical="center" wrapText="1"/>
    </xf>
    <xf numFmtId="0" fontId="41" fillId="3" borderId="13" xfId="13" applyFont="1" applyFill="1" applyBorder="1" applyAlignment="1">
      <alignment horizontal="center" vertical="center" wrapText="1"/>
    </xf>
    <xf numFmtId="0" fontId="41" fillId="3" borderId="9" xfId="13" applyFont="1" applyFill="1" applyBorder="1" applyAlignment="1">
      <alignment horizontal="center" vertical="center" wrapText="1"/>
    </xf>
    <xf numFmtId="0" fontId="41" fillId="32" borderId="15" xfId="13" applyFont="1" applyFill="1" applyBorder="1" applyAlignment="1">
      <alignment horizontal="center" vertical="center" wrapText="1"/>
    </xf>
    <xf numFmtId="0" fontId="41" fillId="32" borderId="13" xfId="13" applyFont="1" applyFill="1" applyBorder="1" applyAlignment="1">
      <alignment horizontal="center" vertical="center" wrapText="1"/>
    </xf>
    <xf numFmtId="0" fontId="41" fillId="32" borderId="9" xfId="13" applyFont="1" applyFill="1" applyBorder="1" applyAlignment="1">
      <alignment horizontal="center" vertical="center" wrapText="1"/>
    </xf>
    <xf numFmtId="0" fontId="41" fillId="44" borderId="15" xfId="13" applyFont="1" applyFill="1" applyBorder="1" applyAlignment="1">
      <alignment horizontal="center" vertical="center" wrapText="1"/>
    </xf>
    <xf numFmtId="0" fontId="41" fillId="44" borderId="13" xfId="13" applyFont="1" applyFill="1" applyBorder="1" applyAlignment="1">
      <alignment horizontal="center" vertical="center" wrapText="1"/>
    </xf>
    <xf numFmtId="0" fontId="41" fillId="44" borderId="9" xfId="13" applyFont="1" applyFill="1" applyBorder="1" applyAlignment="1">
      <alignment horizontal="center" vertical="center" wrapText="1"/>
    </xf>
    <xf numFmtId="0" fontId="41" fillId="45" borderId="15" xfId="13" applyFont="1" applyFill="1" applyBorder="1" applyAlignment="1">
      <alignment horizontal="center" vertical="center" wrapText="1"/>
    </xf>
    <xf numFmtId="0" fontId="41" fillId="45" borderId="13" xfId="13" applyFont="1" applyFill="1" applyBorder="1" applyAlignment="1">
      <alignment horizontal="center" vertical="center" wrapText="1"/>
    </xf>
    <xf numFmtId="0" fontId="41" fillId="45" borderId="64" xfId="13" applyFont="1" applyFill="1" applyBorder="1" applyAlignment="1">
      <alignment horizontal="center" vertical="center" wrapText="1"/>
    </xf>
    <xf numFmtId="0" fontId="47" fillId="37" borderId="59" xfId="13" applyFont="1" applyFill="1" applyBorder="1" applyAlignment="1">
      <alignment horizontal="center" vertical="center"/>
    </xf>
    <xf numFmtId="0" fontId="47" fillId="37" borderId="60" xfId="13" applyFont="1" applyFill="1" applyBorder="1" applyAlignment="1">
      <alignment horizontal="center" vertical="center"/>
    </xf>
    <xf numFmtId="0" fontId="47" fillId="37" borderId="61" xfId="13" applyFont="1" applyFill="1" applyBorder="1" applyAlignment="1">
      <alignment horizontal="center" vertical="center"/>
    </xf>
    <xf numFmtId="14" fontId="49" fillId="31" borderId="52" xfId="13" applyNumberFormat="1" applyFont="1" applyFill="1" applyBorder="1" applyAlignment="1">
      <alignment horizontal="center" vertical="center" wrapText="1"/>
    </xf>
    <xf numFmtId="14" fontId="49" fillId="31" borderId="63" xfId="13" applyNumberFormat="1" applyFont="1" applyFill="1" applyBorder="1" applyAlignment="1">
      <alignment horizontal="center" vertical="center" wrapText="1"/>
    </xf>
    <xf numFmtId="49" fontId="57" fillId="31" borderId="53" xfId="13" applyNumberFormat="1" applyFont="1" applyFill="1" applyBorder="1" applyAlignment="1">
      <alignment horizontal="center" vertical="center" wrapText="1"/>
    </xf>
    <xf numFmtId="0" fontId="57" fillId="31" borderId="53" xfId="13" applyFont="1" applyFill="1" applyBorder="1" applyAlignment="1">
      <alignment horizontal="center" vertical="center" wrapText="1"/>
    </xf>
    <xf numFmtId="0" fontId="57" fillId="31" borderId="10" xfId="13" applyFont="1" applyFill="1" applyBorder="1" applyAlignment="1">
      <alignment horizontal="center" vertical="center" wrapText="1"/>
    </xf>
    <xf numFmtId="0" fontId="49" fillId="31" borderId="58" xfId="13" applyFont="1" applyFill="1" applyBorder="1" applyAlignment="1">
      <alignment horizontal="center" vertical="center" wrapText="1"/>
    </xf>
    <xf numFmtId="0" fontId="49" fillId="31" borderId="40" xfId="13" applyFont="1" applyFill="1" applyBorder="1" applyAlignment="1">
      <alignment horizontal="center" vertical="center" wrapText="1"/>
    </xf>
    <xf numFmtId="0" fontId="47" fillId="40" borderId="59" xfId="13" applyFont="1" applyFill="1" applyBorder="1" applyAlignment="1">
      <alignment horizontal="center" vertical="center"/>
    </xf>
    <xf numFmtId="0" fontId="47" fillId="40" borderId="60" xfId="13" applyFont="1" applyFill="1" applyBorder="1" applyAlignment="1">
      <alignment horizontal="center" vertical="center"/>
    </xf>
    <xf numFmtId="0" fontId="47" fillId="40" borderId="61" xfId="13" applyFont="1" applyFill="1" applyBorder="1" applyAlignment="1">
      <alignment horizontal="center" vertical="center"/>
    </xf>
    <xf numFmtId="0" fontId="48" fillId="30" borderId="86" xfId="13" applyFont="1" applyFill="1" applyBorder="1" applyAlignment="1">
      <alignment horizontal="center"/>
    </xf>
    <xf numFmtId="0" fontId="48" fillId="30" borderId="83" xfId="13" applyFont="1" applyFill="1" applyBorder="1" applyAlignment="1">
      <alignment horizontal="center"/>
    </xf>
    <xf numFmtId="0" fontId="48" fillId="43" borderId="86" xfId="13" applyFont="1" applyFill="1" applyBorder="1" applyAlignment="1">
      <alignment horizontal="center"/>
    </xf>
    <xf numFmtId="0" fontId="48" fillId="43" borderId="83" xfId="13" applyFont="1" applyFill="1" applyBorder="1" applyAlignment="1">
      <alignment horizontal="center"/>
    </xf>
    <xf numFmtId="0" fontId="48" fillId="39" borderId="86" xfId="13" applyFont="1" applyFill="1" applyBorder="1" applyAlignment="1">
      <alignment horizontal="center"/>
    </xf>
    <xf numFmtId="0" fontId="48" fillId="39" borderId="83" xfId="13" applyFont="1" applyFill="1" applyBorder="1" applyAlignment="1">
      <alignment horizontal="center"/>
    </xf>
    <xf numFmtId="0" fontId="48" fillId="39" borderId="9" xfId="13" applyFont="1" applyFill="1" applyBorder="1" applyAlignment="1">
      <alignment horizontal="center"/>
    </xf>
    <xf numFmtId="0" fontId="42" fillId="0" borderId="57" xfId="13" applyFont="1" applyBorder="1" applyAlignment="1">
      <alignment horizontal="left" vertical="top" wrapText="1"/>
    </xf>
    <xf numFmtId="0" fontId="48" fillId="34" borderId="57" xfId="13" applyFont="1" applyFill="1" applyBorder="1" applyAlignment="1">
      <alignment horizontal="center"/>
    </xf>
    <xf numFmtId="0" fontId="48" fillId="38" borderId="9" xfId="13" applyFont="1" applyFill="1" applyBorder="1" applyAlignment="1">
      <alignment horizontal="center"/>
    </xf>
    <xf numFmtId="0" fontId="48" fillId="33" borderId="57" xfId="13" applyFont="1" applyFill="1" applyBorder="1" applyAlignment="1">
      <alignment horizontal="center"/>
    </xf>
    <xf numFmtId="0" fontId="48" fillId="3" borderId="9" xfId="13" applyFont="1" applyFill="1" applyBorder="1" applyAlignment="1">
      <alignment horizontal="center"/>
    </xf>
    <xf numFmtId="0" fontId="34" fillId="0" borderId="57" xfId="13" applyFont="1" applyBorder="1" applyAlignment="1">
      <alignment horizontal="left" vertical="top" wrapText="1"/>
    </xf>
    <xf numFmtId="0" fontId="48" fillId="38" borderId="86" xfId="13" applyFont="1" applyFill="1" applyBorder="1" applyAlignment="1">
      <alignment horizontal="center"/>
    </xf>
    <xf numFmtId="0" fontId="48" fillId="38" borderId="83" xfId="13" applyFont="1" applyFill="1" applyBorder="1" applyAlignment="1">
      <alignment horizontal="center"/>
    </xf>
    <xf numFmtId="0" fontId="48" fillId="34" borderId="86" xfId="13" applyFont="1" applyFill="1" applyBorder="1" applyAlignment="1">
      <alignment horizontal="center"/>
    </xf>
    <xf numFmtId="0" fontId="48" fillId="34" borderId="83" xfId="13" applyFont="1" applyFill="1" applyBorder="1" applyAlignment="1">
      <alignment horizontal="center"/>
    </xf>
    <xf numFmtId="0" fontId="56" fillId="0" borderId="15" xfId="13" applyFont="1" applyBorder="1" applyAlignment="1">
      <alignment horizontal="center" vertical="center" wrapText="1"/>
    </xf>
    <xf numFmtId="0" fontId="56" fillId="0" borderId="13" xfId="13" applyFont="1" applyBorder="1" applyAlignment="1">
      <alignment horizontal="center" vertical="center" wrapText="1"/>
    </xf>
    <xf numFmtId="0" fontId="56" fillId="0" borderId="64" xfId="13" applyFont="1" applyBorder="1" applyAlignment="1">
      <alignment horizontal="center" vertical="center" wrapText="1"/>
    </xf>
    <xf numFmtId="0" fontId="56" fillId="0" borderId="65" xfId="13" applyFont="1" applyBorder="1" applyAlignment="1">
      <alignment horizontal="center" vertical="center"/>
    </xf>
    <xf numFmtId="0" fontId="56" fillId="0" borderId="66" xfId="13" applyFont="1" applyBorder="1" applyAlignment="1">
      <alignment horizontal="center" vertical="center"/>
    </xf>
    <xf numFmtId="0" fontId="56" fillId="0" borderId="67" xfId="13" applyFont="1" applyBorder="1" applyAlignment="1">
      <alignment horizontal="center" vertical="center"/>
    </xf>
    <xf numFmtId="0" fontId="56" fillId="0" borderId="68" xfId="13" applyFont="1" applyBorder="1" applyAlignment="1">
      <alignment horizontal="center" vertical="center"/>
    </xf>
    <xf numFmtId="0" fontId="56" fillId="0" borderId="9" xfId="13" applyFont="1" applyBorder="1" applyAlignment="1">
      <alignment horizontal="center" vertical="center" wrapText="1"/>
    </xf>
    <xf numFmtId="49" fontId="40" fillId="48" borderId="0" xfId="13" applyNumberFormat="1" applyFont="1" applyFill="1" applyAlignment="1">
      <alignment horizontal="center" vertical="center" wrapText="1"/>
    </xf>
    <xf numFmtId="0" fontId="51" fillId="29" borderId="54" xfId="13" applyFont="1" applyFill="1" applyBorder="1" applyAlignment="1">
      <alignment horizontal="left" vertical="top" wrapText="1"/>
    </xf>
    <xf numFmtId="0" fontId="51" fillId="29" borderId="55" xfId="13" applyFont="1" applyFill="1" applyBorder="1" applyAlignment="1">
      <alignment horizontal="left" vertical="top" wrapText="1"/>
    </xf>
    <xf numFmtId="14" fontId="49" fillId="47" borderId="0" xfId="13" applyNumberFormat="1" applyFont="1" applyFill="1" applyAlignment="1">
      <alignment horizontal="center" vertical="center" wrapText="1"/>
    </xf>
    <xf numFmtId="49" fontId="57" fillId="31" borderId="81" xfId="13" applyNumberFormat="1" applyFont="1" applyFill="1" applyBorder="1" applyAlignment="1">
      <alignment horizontal="center" vertical="center" wrapText="1"/>
    </xf>
    <xf numFmtId="0" fontId="57" fillId="31" borderId="54" xfId="13" applyFont="1" applyFill="1" applyBorder="1" applyAlignment="1">
      <alignment horizontal="center" vertical="center" wrapText="1"/>
    </xf>
    <xf numFmtId="0" fontId="48" fillId="30" borderId="9" xfId="13" applyFont="1" applyFill="1" applyBorder="1" applyAlignment="1">
      <alignment horizontal="center"/>
    </xf>
    <xf numFmtId="0" fontId="48" fillId="34" borderId="9" xfId="13" applyFont="1" applyFill="1" applyBorder="1" applyAlignment="1">
      <alignment horizontal="center"/>
    </xf>
    <xf numFmtId="0" fontId="48" fillId="32" borderId="84" xfId="13" applyFont="1" applyFill="1" applyBorder="1" applyAlignment="1">
      <alignment horizontal="center"/>
    </xf>
    <xf numFmtId="0" fontId="48" fillId="32" borderId="85" xfId="13" applyFont="1" applyFill="1" applyBorder="1" applyAlignment="1">
      <alignment horizontal="center"/>
    </xf>
    <xf numFmtId="0" fontId="48" fillId="43" borderId="9" xfId="13" applyFont="1" applyFill="1" applyBorder="1" applyAlignment="1">
      <alignment horizontal="center"/>
    </xf>
    <xf numFmtId="0" fontId="48" fillId="33" borderId="84" xfId="13" applyFont="1" applyFill="1" applyBorder="1" applyAlignment="1">
      <alignment horizontal="center"/>
    </xf>
    <xf numFmtId="0" fontId="48" fillId="33" borderId="85" xfId="13" applyFont="1" applyFill="1" applyBorder="1" applyAlignment="1">
      <alignment horizontal="center"/>
    </xf>
    <xf numFmtId="0" fontId="34" fillId="0" borderId="0" xfId="13" applyFont="1" applyAlignment="1">
      <alignment horizontal="left" vertical="center" wrapText="1"/>
    </xf>
    <xf numFmtId="164" fontId="1" fillId="0" borderId="0" xfId="1" applyNumberFormat="1" applyFont="1"/>
    <xf numFmtId="164" fontId="1" fillId="0" borderId="8" xfId="1" applyNumberFormat="1" applyFont="1" applyBorder="1"/>
    <xf numFmtId="164" fontId="1" fillId="0" borderId="14" xfId="1" applyNumberFormat="1" applyFont="1" applyBorder="1"/>
    <xf numFmtId="0" fontId="21" fillId="7" borderId="0" xfId="5" applyFont="1" applyFill="1" applyAlignment="1"/>
    <xf numFmtId="0" fontId="22" fillId="24" borderId="0" xfId="5" applyFont="1" applyFill="1" applyAlignment="1"/>
    <xf numFmtId="0" fontId="21" fillId="7" borderId="44" xfId="5" applyFont="1" applyFill="1" applyBorder="1" applyAlignment="1"/>
    <xf numFmtId="0" fontId="1" fillId="0" borderId="76" xfId="13" applyFont="1" applyBorder="1" applyAlignment="1">
      <alignment horizontal="left" vertical="center" wrapText="1"/>
    </xf>
    <xf numFmtId="0" fontId="1" fillId="0" borderId="77" xfId="13" applyFont="1" applyBorder="1" applyAlignment="1">
      <alignment horizontal="left" vertical="center" wrapText="1"/>
    </xf>
  </cellXfs>
  <cellStyles count="18">
    <cellStyle name="Hyperkobling 2" xfId="8" xr:uid="{E3D71C86-B0A1-4816-B232-BAF37A60C86F}"/>
    <cellStyle name="Komma" xfId="1" builtinId="3"/>
    <cellStyle name="Komma 2" xfId="3" xr:uid="{7F3702C0-C8A6-405B-9ACF-42949C48BDA6}"/>
    <cellStyle name="Komma 3" xfId="6" xr:uid="{8474AB97-82E5-461F-A883-F7FC5534E910}"/>
    <cellStyle name="Komma 4" xfId="11" xr:uid="{E377010B-1D55-4C2B-AA32-C9C12E98828D}"/>
    <cellStyle name="Merknad" xfId="16" builtinId="10"/>
    <cellStyle name="Normal" xfId="0" builtinId="0"/>
    <cellStyle name="Normal 2" xfId="2" xr:uid="{DF4CF4C6-0325-421D-8FF9-6DE0835C24BB}"/>
    <cellStyle name="Normal 2 3" xfId="12" xr:uid="{7BE4BA8D-C18F-4278-9A0D-3E7EFDCA8136}"/>
    <cellStyle name="Normal 3" xfId="4" xr:uid="{D6151C15-6929-4E52-A1C5-1ECE25098C18}"/>
    <cellStyle name="Normal 4" xfId="5" xr:uid="{0DE21360-1B4D-4350-B5A0-AC9268B97D28}"/>
    <cellStyle name="Normal 5" xfId="9" xr:uid="{E86D68FF-3EA9-402D-8444-FB88B9E29BE1}"/>
    <cellStyle name="Normal 6" xfId="13" xr:uid="{38804AD4-A9B6-4A16-96B0-3AB284759236}"/>
    <cellStyle name="Normal 7" xfId="17" xr:uid="{D06ACD67-F4E1-4BD8-A45A-D589DC2AD3EB}"/>
    <cellStyle name="Prosent" xfId="14" builtinId="5"/>
    <cellStyle name="Prosent 2" xfId="7" xr:uid="{F608BCAA-1D84-4D41-999E-4E17C6C7D0DA}"/>
    <cellStyle name="Prosent 3" xfId="10" xr:uid="{AEE5350C-8B01-40EE-87F1-811C0FD5F455}"/>
    <cellStyle name="Utdata" xfId="15" builtinId="21"/>
  </cellStyles>
  <dxfs count="6">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hyperlink" Target="https://www.oslo.kommune.no/for-vare-leverandorer/krav-til-leverandorer/oslomodellen/#toc-3" TargetMode="External"/></Relationships>
</file>

<file path=xl/drawings/_rels/drawing3.xml.rels><?xml version="1.0" encoding="UTF-8" standalone="yes"?>
<Relationships xmlns="http://schemas.openxmlformats.org/package/2006/relationships"><Relationship Id="rId1" Type="http://schemas.openxmlformats.org/officeDocument/2006/relationships/hyperlink" Target="https://www.oslo.kommune.no/for-vare-leverandorer/krav-til-leverandorer/oslomodellen/#toc-3" TargetMode="External"/></Relationships>
</file>

<file path=xl/drawings/drawing1.xml><?xml version="1.0" encoding="utf-8"?>
<xdr:wsDr xmlns:xdr="http://schemas.openxmlformats.org/drawingml/2006/spreadsheetDrawing" xmlns:a="http://schemas.openxmlformats.org/drawingml/2006/main">
  <xdr:twoCellAnchor editAs="oneCell">
    <xdr:from>
      <xdr:col>19</xdr:col>
      <xdr:colOff>0</xdr:colOff>
      <xdr:row>5</xdr:row>
      <xdr:rowOff>0</xdr:rowOff>
    </xdr:from>
    <xdr:to>
      <xdr:col>19</xdr:col>
      <xdr:colOff>304800</xdr:colOff>
      <xdr:row>5</xdr:row>
      <xdr:rowOff>304800</xdr:rowOff>
    </xdr:to>
    <xdr:sp macro="" textlink="">
      <xdr:nvSpPr>
        <xdr:cNvPr id="2" name="AutoShape 1" descr="data:image/png;charset=utf-8;base64,iVBORw0KGgoAAAANSUhEUgAAAXwAAAEZCAYAAACU3p4jAAAAAXNSR0IArs4c6QAAAARnQU1BAACxjwv8YQUAAAAJcEhZcwAADsMAAA7DAcdvqGQAAD6zSURBVHhe7Z0JkGRXdabtGYeXsSfCHsYSaG11q1vdEosd45ixMQEGPHiZGBtsYzs8wLDZGLS31K19ByGBdgEeYbwDZjAWIHu8YbNJiE37vqu1L2hh1S7lnP/l+1N/nbovMyszK19W1n8ivqh33733nHPPu++vrKyql99ns9lsNpvNZrPZbDabzWabG7vsiA27fe3Q9WsvOHj3dcbMI9jf3uNmnsB+hnbXMj6UfX/wA3/3tl3/8omP/tdO59wXdzqf+Nl2QQ5t8Ymf6/KplyyNv/35Vnn6ExPm4z83W/zNhPj4z47Ox8akVOdpUqpr0PkE9n3LlO5FMxQfecvO20LD/33w7yDogwwDf+Rjb9z5o/ecvLHzzOVv6HRu+AMzKte/tX3uPGA8bt93PG7dezxueXunc9PbRqdUk5VG6bpMk9J13bbP9MAeyNyx3/jcFusYhtLcUp5LobSmpVDQm9tOe1Hn9Ndsfxs0PPiBAC/gGw3fEX4w+ImPvGGnj99+9NrO0x/86UguFnfPwWUeOGw4SnPv3bKQ+7b25+6DmunndxxKeZS4/5DBaI5mdint3xKluaU9lBlm/5R8G9OHR/7yxZ3rD1/TOe3V298RGv7jwQ/Vmt5oeHX/w8H2f/G6Hc+tBP+0DZ3OH/9Up3NpvNK/6i0rh+vxym4IrnpzmavDxwLiVVbmmgLX/v5CSrn1o5TjqJTWVWLRWsegVJNMrlGJUm1WO6VrXGKoaxzXYRr72UyFJ//8v3W+c/J6Cv6doeHbBf+h1vRGQycG7finv7fjp3uCf+Yenc4HX9TpfO7Vnc4XXmPG5cLfHo7S3C/+xmDO/83FXPBbiyn5X2lc+NrJ8QXs7yH4YsQdSOG6ZM4fkgtw/UrMwLUs7dsSpbmlmmSG2csl36uJP/2ZzhOn7tET/FNfvf1doeE7BD9Wa3qj4T0fCP7Of/J7O563QPDP3hSi/8JO55O/0Omca+aSv/vF4Tj3ZYvBvhiGT718MZ9+xUJKuZnxKV3LcSjtgxKlfTAKpb1TIu+nEv3yL8XODBO3dA0mzYd+OvR54wLBP+XXt787NHzHYBTBD7EPh52z9+x0PrBXiP4LOp0/+SljpsefxqYehg/FT6ElSj6NGURpj41K0z78UKI6l/Zv09w/jhfg7w9NPnOTCP5ueIVPwf+PwZiC/39C8PFK3xhjTHucE1q8QPA3WPCNMQWu+minsm/eVu43s8+KE3xstm2f6x5jAz768OIxkwbxRt3k48wtAX+0C08qj+mH1m+Wue/yLqW+zFLGmtHhPp7kflawn2GlvpUEbJR7cxq0KvglK41TVLDGEfylCN84oj3O3BIw3UxLFbulrLtNlrKupdagDSYlZtjvba0V+wY26n4eVINZEPxBOZz3xm4/vvIc68I2TO/RWWI5BP+ppQj+UgujgrXaBL+02ZYqdktZd5ssZV1LrUEbzIKYtc2gGsxCjQblULoHM7Cl6tq0mDnBLxVUL8Kwgo/z6Gdbx+Kr2iABpGhDVGh5jvpUgedctmEUJ+ZI45iSL9aAhjHoU6Nf1pCmuWKOttXyOBpi8XwJtTw25wgr3Qy6PvjIIq51gmmuOpZrR39pL+lYxEQsjKXpPBjrr/PVeL7ki3Fy7jDOwxwax9OfGmuWr9+guqCtMegnw7F6veCb/XlPaV9GfbB+/WpAuGa2MRe54zivRetBY6zsByA+fQG1Ya4ToF811KXku6nObTNJwf+r10/oFT4uXN64vCjalwut4Dz62c5jc4x+YByM/njhmTt8MT+26Rtf0cYx4mtMtGFsg36+BgkYgenaYZor/ZXm8jxzZrs0DsB0TZjHuTivNYdpXor2sb6MifMwrpt14HjNT88PqleOwzaM42H0l9eDNteafTE2685+zgWYy/48HnEYV8Ec1nuYusDoM+evcCznZt8wjmUf2wr80AeAsV2qgaL98MPasg3jWniuKZYeA60basBjtofNkTVmXQDmal1hmucs0brgq7Fo/QqYN7yOU/QigjxW/QwC43TzAc4ftAE4F+0cL+c4yFepH5selMaXxui6cS6PBTDdsE03QSmWjs25NdV8KTmX+nkMG1RPnVdaF0zXjrGMjRyb/Jd8IW+Ob6qhov5xzDwVrcWwdWEf82VbyWNBXi8p1bUJzXFQDdiPPDBP+0r5ZTSW+hh0nTCHYwflWFo7aqT7FwY/bM8SM/kKX/tyMfWi5j4lb9Z+fgahG4JgQ+E8N0A2xsIYmuYDco6DfJU2W74R4K9kHJPXjfM0nmsy9hPEynXRHBFHaw7LNQAlP7ou9OV5ek10DbqfBtWrdHPD1IeOx1pKBv8lX1rrUj/zU9N1Mp7WRn0OUxfmDkr1IHksUP/4mq3kB2TrVwOF/bCcSyk/kK0US2uiMdRyP45LlGqI2uR9Dj9szxIzK/i8wIAXEeDCsJ0LrehmBXms+hmEbhjC+f1uIsC53Ei6XuSjOQ7yVerPN0K/moCmdcMH1wgbZsOWYnGdOEYcNc1TKfnRdZVy1n4eww9M65PbOk9zJTBdu47P10sp+dK8m2Kpvyb/OE8/6nPYurCvtH9IHguYD3PnvH5+NFcwqAaK9sPUT1N+TbHYj/xxnnVdSg4lSmuHb8RiGwY/bM8SMyv4LCJMi6sXNRdawebAWLZhOra0gZpAPFjeNMwLcZp8YS7zoB/2cUOyDfr5Km029U9g2S/BWNZPUT+5dv2AqT/NH8dNeShcF8fiK4x+2Oa6OZ57B+M4Fl/1OuOY+fG6cSzbHAtguifVN/w07beSL6116drBGIvzS/VSP3q8lLpov+ZAMA7GufSN47w2xIeV/OieZrx+NVA0Do+b1gL6xQI4xhgYzwHdE5lBOQIY8wLIQfdF7p8lGgT/9NYFH8CwwfVc3vBa6IxaHssNBeOmaQLxsNkQm5bncGPRuDkxV9eAY+aBr6XYTb5Km5HnYKyLnqMxjtYvx6FPjlPTNSg5lt6UpTwYO4P8aMxRfaGtpvsG43Qs1sV89TrjvPplH+cBWD/fOFaDT5wv+dJasw3jHF0zc8a5XDeupeRzKXWhX3zlOcKxyIOWfdF4XPLDOtAwtl8NlFxDrg1xmF9pPC3H4nrzPJBt2BwB/NHQxjXTsTCt3SwxecFfVwv+plrwn98s+INAEfVCmJUFrh+/0YB+gmOGIwv+pCgJqpk/Fgj+xp7gn/A/thtF8HeqBT9e3VeCH44rwUewFy2N895Ui0N8LfWb2Qd24cnPtnEM0zFmaTz6zfgm+tflvnHoCX6hz8wP54QWvz80+cw9RfDXhuCP9Ap/goKPVzHY3KU+szKgwKv5G/hoQORhy3VPWPBXBzMr+MYYYyZLEvzvnryHBd8YY+YSC74xxqwSLPjGGLNKsOAbY8wqoTXB959dTh/85RNN/1wy4z+fNGY+SYL/nZkQfApTPj8pVuufoMH6CT3Jgu8/2TNmPphJwR8ExGecfz4ZRsDwTaf6j8ZC30pkKfW24Bsznyx6S6f7d/jH/+q0BR+CAsMxxDz/g4ma9kGc0OZPBRQmihaN3yD4nAyaChn8qOn5/A0GVnq1zH+QoekY+qHpPKJvu8A0LnJHW/NU/2yr4Xw+h/klEee/7XM8z6nlOcaYlcNMCD5EBiLEPooa2zC+2obgwCBEaFOcVIjom2JY+uaShYsiiGOKLnNAm/FAzo8wF8ZR4QSYo+0M47LN+VwHxZftPJ7GNsYz71yDnJv2575SvYwxKw8R/MdbEXwISRZPFVQ9xhwc9xMnkAUaoI3zOM4Cln3wGIY+jYfz6kspCSPyxRrycYlSv8YqxYUhx3wMdF15DUDjac1yPUrrMsasPCYv+LvXgr9nLfgv6C/4MAoNUZHHMfshOhQoGHxkcQIQr5JRLLOAwQfjYQzH4RwFlGJbEk4CnyVjziVBVzQe0VxLgq9zYDqfueqx5g1frK3mBh8wjsv1MsasTCrBD00+c68Q/E31n2WuG1fw49V9JfjxnaQSfAT7qYWc9+auqOArxOa+K57tg/DgnB5zXJ7bE6d6Ltj2+VrI5JyCWBpPffArjysBjWPmga9NvrPfDOeX+kCpvxL5WE8+JpqjHgNdl9aM/Tyn4/I8MGhdxpiVwTmhxa0LPo8pdhRXjqWxH8JH0c3iBFTI9DwpfUNAPBgFFQKnOdBnP9FmLhhb6u83FyA2jO3sDzlrG+NznbSN8RRq5p9zw3iggp5r2lQvfxMwZmUxacG/+7j1Sxd8tCGEMIhNFnyOpan4ZHHK59VwDn3qjwIP1DQ+oeDm8wrXocY1wmc/wQcQUTXOBYjPbwo07Ydpf6mGOh5wPGsDck05F8Z6WfCNWXm0Jvj9yIIPYRkklOMCIaOYNYE88ivdaULBL/UBmAr3MPAbVKnPGDNfzKTgQ9TaFNYmhnmFvpwsh+Djm5hfqRuzOpg5wactVbiWG77Nkd8SmSbLIfiwNr+JGWOmx0y+wjfGGDN5LPjGGLNKEMF/4tQ9LfjGGDO3JMHH0zKvPsSCb4wx88dyCP7TFnxjjJk9Fgj+pvEE/8NvmILg61+q5L/XX4nkf4hq+kucPG4QsFn7S6dZzGmWWcqfJw/6k2H0s/b4M1xa3k86Dv6Gjb9Uht334wJrc88hNozttv+0u1XBL1lpnDIpwV+uDQaWclGH3fh5XAZzYGzDZk1cZy0n1Gy5BG0SLCW/fntOhRv15z0D//o/GDjOew/WtOfGYdh9X2IpdYFxz2HOsPMmxfwL/oYQ/BD7cNg5Oxx/4IUh+Aj204uBXfiecl8TvY0Rx1d9rN68acwwqJ8KFkXGLJl6fnVRI7dF/QUaN36/camvBGyptV1uZi2nnnAU+ibOCHtrKfn123P5nqFPXIvSsdL7JpDOj0vez5rjIJZSF9jU9lzhGiM2jO2laMNycE7k+P7Q5DOfX7+Hv3Ecwd9lfMEvCZsWTTdGP8HPhdWx+KrWtNHUdAxygD815puNOTSNz+tt2vgcp3507bo+ANPawi8tz0Mff8xvqkWumfbpWwQ0rlvheVq/fHNdcgwdCz/ql+cJfdEwNvtDDTi+aa35GugcRecjDs/jGPXV/tKaaRirMXSNsFIN2FZ0LL5iLI5ZB45hrRWM4fgM8sN83VuaA0xz1PVwrYyJ89x7ed0ABl9N1y3Xhn5hzAFzuV6MZ0wa+ziWedB0bRkdp/VCbBjb+Trl9fA8rxPz09zGYeYEH/BCsI3FcsHah8I1bcZc2Dw2x8hgLDcNL5puTm0jN5zTuRob87Vfx8OH+mrKi+NyHNYlrw/G2ub80NZ5sEG14HiAY8bifB3b5AumOepY5KcxcJ45azzAmKwZ+mDszzTVVGMQ+Gpaa+kaZNDHunO8XgdtI76uC8fMM8fCHBjXzLbO1T1H8jgAnzS2S3NBaT5BrjDOzXsBxrVyPNfD9XE9OM+16zgCo69B/U3nUX9eW+bKNvPhWnit8tqYr4Kxmo/GyfXT64R16PXXdXEe/UyK1gVfjYtHQbQQMF403Rh5nKKFBXms+hmGphwAzqvvHDujufTb+EoeB9RPXh+M+eoxwDEMx3leRscSzUU3KdDNnoFpHpjLscgDxj6tIUzn5X49LoH8NEeScx+0Vj3WMf3Q3HJt6A/HpdiaX6muw9QA57JfBf2IwVxgpRxLa871AzoWlq83x2e/OI/+PI7A6Kupn/Pzec7TGmLdqJmO1X49Jk011hhAr6Ueg37XTGuS502KmXyFr335wujGKF00kovZz08JFlyNuea5HMt2jg2wedSYS7+Nr+RxAHHpJ68PxnybrDQvozEUGPowH8bzGNtUVxhzAhinNy77AUzP67qB1gkxc70zGA/TteT4g9ZaugYZjlFjbllE1F8ptuaX9w+NvptqgHOlNQHGxzH8qy/ko2PYVnL9gI7VY6Djde1o4zyv5yC/pX6OgWmNYZyn9S/VBX7Zr2MJYpZq3GToQ2weA71OOC4Z9wOM8yaFCP7jMyX4LDjgRgC6Mfpt5nxx8lj1kyltcm3nufni6EUFGKuxNZd+G1/J44D6yeuDMV89zuR5mbw2oLlgvhry17EKTPPAOnW8Xm985fk8DyBnxM7Hg0A8+s7xB61Vj3WMAtNcNDeuj33qrxRb88tzM001wLnsl8A369p03G/NuX4AxrnIicdAx2e/OI9+HCPnfn5LcRUYawHjPK0h+pEf5+R+PSZNNdYYGZyHsa0+mvyBPG9SNAj+Ub/ctuDzgsB0s+WNkS8awcXSTQHTsaULSvJmRBwYc9UcQL44uT9vUBwzl34bX+E49QMfTbWAMd9cC6VfDQn6tVbqD8elfEtoTiDXhXVEPB2HGJojrwfb6MM5tvsBX1xLae391pqvVQkYc+d6mJvGBtkfjLXkXMZmuyl2Uw04L59HnLxOxoavvAaOU/L1AzDORR9jcK1NtcT5vHb2wQeMfkvXTdFa6Dz4YT7ohzEm89Gx2uZ4HGcwNteBcC1sa26I3bSOPG9SFAT/qpkQfADLhdSNMejCq+WxLCiMF0BBDBpiYi5z1RxAvjjcHDDOwXwaNghz6bfxFY5T31qbvD6Y1hZj1Tg3z2tCTePmPhhvqgxMc8I6sy/kUson5699GF+6hkQt+6ZpzmqaX75WJfT6IBbmMzfE0DjZH/cRjGvS+Oqbxrn9agDTuuM414G5wDRH+MxjSen6wRhLfcJ0PXntOK/7HjnQcB456BpoGKd1g2n+MM7DefZxXTkO53EsxtA0fgb5q3GdzI3j4E+vk8aHsdZ53qSYtODftRTBHwQWrxfBzB75RgWwfjeHmS6lazQsFL5S30qm3zcyMK/rnqjgvz4E/9gNnafCUeeMJPjnINgS+HT9CgBfS/1mNuArFrZ93WYPvrIu9Q0C9qX45l3qW8lQ8Et9gIJf6lvJQIvfF5p8Rgj+KXt2vn1SV/CPeNUkBP+sEHx8N/mjEQSfP8aV+szsQIFXm0eBWOmMcl3G+UYx66xmwT+7K/iPqeD/9xEFH+/hT0TwjTHGTBYLvjHGrBJqwX/m9GcF/8pRBf+v8JZOCP6TFnxjjJk9RPAfDcH/1niCv1MfwZ9XWMxS36isFJ9mfHxNZo85viaTF/z1IfibQvBD9M96fgh+iP4fvagbaF7RYk6S5fK5HH7NaPhazBbzfj2gxWe/IAR/rxD8TSH4e4wp+MeG4Iejzukh+GeG4L8vBP8DBcHXP9/LfbMK7IKTy31mOG79fPcvP0p9o+LrMjnwlyswfC31m5UNBP+sEPzTQvDfG4L/7hD8rRD87UYT/DtD8J8IwX9mXMG/94rZ23SwkrDgXFPfJLiy/mSvUt9KYyUJPvco6l/qbwLjYSvpxQyYxD7D9YWV+kz71IL/tAj+FSH4h7Uu+LMIbBRhwY2Eb2ClvmEY5kYcN8a08Cv82WWYa4N9uNK+kZlnqQX/qRD8R0LwvxmCf9mWtVMUfL4agqmo5c3H8bS8MTE3GzcmxtLyPDXExDnNCUY/MAoLX8mgj7lxHNCYMO2DMYauWY3izTg0Hd8UA3Oz+GMs16dgHE19Y51q6g9+0Nb4GK91K8XiXMzTuDoWfeoHa8q5Mze2YaXrgna+lhwHmtauwHSOouunYWzOD6gNqiVyZj/yymtgH8A61eCHfZiHtq4T55gfjLnoGBjrrWNh/XKHb5D3tOaf69xUQx0Dch4cg/m6NwBrpudMl9YFXzcoLhQ3FC4i+zhWL6KO5abTsdwQ6NN5MLbRRx8KrLTpeJ4bmOcZE1/RRi7Mh2NhHA/LGx9t3bi6afE1j+8XgzcHx+b8SB6Xz2sNYMwPX2HMj23mw/k5no7l3BwLPmA6F+e0NpzDNgznWIc8jr50XvbRBAxj83nko9cEltfEvn7XNtcjrwFjtY1acM/yunIux7OfvhibbebN+VwfxvEaAq6D/cyF/nLuAMf0D2DaxrHOz2PVF0GeOk7nZR+59mYhkxf8DZ3HQ/CfHuUtHd0suJDcfHpcGpsFAedLGwfoWNwYulkITP3pecyB6XldS14X/ONYc4LxJgKlTapr1rWCYWLocal+IN/QBGukaBD1kf2V8kf87BeUckEb5/NxqR/keLDSdSmtg3VpWnumaUz2rTlqfjlXoDXQYwLTa8vrCHDcby76MScfg7xvAObTf/ana8QYHKvPQfEBTOuHOfSp/gF8oZ/tJrSmXBNjZJ9mIdDiEPwnJyL4/ysE/5gQ/HDUfWJmCD4eoPb+CIK/xVc+VV8ofOU5XDRsFhxzM/EYF5HjOBaGY/RxLP2in2OzwR/7MJfGczpH49KYI9G18BjneZPgGPmhjWOY5se1ZOOaeBNx/DAxtH6Yy/MZjc0x8Kc1ApqD+gZ6LUhTzDwXaDz05dj5XI5Hy9cFfkvGvEprz8AwLp9HPhoPlv3qcTbWoFQPGGPmOuJYrwOvPdHYOhboPuU5rW3ORa8L/GAe/Gv8nHuOCeNagM7BcR6ra1UwNhv7dA0wjWcWAi2m4L8nBP/EPTqXHjwpwT9DBP8DEUz5ZL358JXnuFlwzI2Rj0tj842N8RyHMdrm5mCbwEeOAWCIxePzYzNhnI7VtegxYnN9OM5+OB/HMLYzulYwTAyOGeSbcBzmoRZA+/tdj1IMzUXJcwHavCZ6TCg8bOd4MJzDXPVdWkcJXXvug6E/n0c+ahpH88u5Zkr1gDFmrqPuhdJc7ddjwD2h69R6Z3+sH/xwfUuJD2BaP52DY7WmawWfMLZzTRkT5zW2WQy0+MzuWzrfm4Tgbztq/dIEXzcMLlZp83EsLmxpLC82+xT0cR79cJ6i8RSdD2McGP3kGwl+YNzAGAfDMefmfHU9mbzBwaAYAD5B042k6BoYT3OEsQ65VqX8tG4K82Qf52rtch3Qhj+2cQxjG8ZcYZyffTeha899MK0DQZ6l9YFcD+Sb10RwXmsJYIyZ64hj1oJ5a7/G0rE6Xtep9c65cB0wzoE1jQc5Jkzrp3PwVXNvIvvEfobpGJiu3ZSZpOD/RQj+rSH4jy1F8HExabp5+m0+mF7Y3AfjRsp92Cyciw2i1jSecWDcvByHOKUbqeSbwOgnn1fTNdKf1qRfDID5sFIs7afpzafXBaZ9mFe6NmwD5KZzCOaipphP03E4r+smulbmxj5Y6bqgzbFquE791q7ASvXjNVdj3qV6ZONYfNVacixj5jriGOfYZiya1i6PLe1TrXcpl1w/9d80XmPCtH46p18NM5hDKwk+z+nazGJqwcdbOt8NwX94UoL/1CDBnyQw3VSlG245yTcSNr1+o1gOhonBm7XUZ8YjC7HugWnvv+UE61wuEe1XQx1nJgcF/9SVKvilTYJNpK8ylptZvcHxDWG5v/GsVmBNLzKmvf9WKrCmGprlYeKCf2QIfjjqPhM/BP+sKbzC5ytZtdK45YA/ajb9KNomMH0FZSYHxUkNLzog9DDXfTBNNSyNNZNBBf/kEPx31YL/iyMK/i0q+KfXgv++CPJ+BDPGGNMa0OIzQvBP2avznRD8h0LwLzlobefQcQT/0RD86pn4FnxjjJkdKPjVK/w9K8G/+pB1own+h34Xgr97QfBfGMEg+sYYY1pjgeB3X+FPQPA3hkM8Ex+fehWib8E3xpj2gRaf8fzqBXlX8DdY8I0xZi6pBf/xU7qC/2AI/hVbR3wPH4J/8xG7dx45eWPniRB8fIxWo+Cf+6bub+XxNffNAjD8FUGpzxhjViIi+PilbSX4W9Z2DhlV8G86vBZ8PCL5tBD86gFqEQTvHSkq+LlvXB6+rdO55XPlvmGBfTEEP59fzryNMWY5gRafHoL/3hD8k0Lw32nB7wKz4Btj5omZEfx7L++22Q/BVrvir5/tg6CjrUY//McXGvwwFudgPsZC0NVU4LXNXC7/SPerGuPmfHk+x4YxvjHGTBMKPt7SOWnjeIL/wRD8G0PwvxeCX30IyrCCD7GEULOP4sk2hZkCDMGEUVTxzUJFFMfwwTZj6RicyzG1DUM8CjXPa948l8egTV+l2DCMYdsYY6ZBaPEzIfiPheB/OwT/gRD8y0Pwj//V7ack+BBrFVqAdhZEFfEs6BBm9dEk+CrSGX5TYRuWf+oAJV85HoDBZ2k8/Obxxhiz3ExU8H+nFvxw1H0mfgh+9TydEPyzEUz421oIYRBM7YN4Qyz13D0hkgDHFFj2UazZzv2Mha88BzAmG/toyEXnlHwhXsmQV2m8rmVYehesBVZr7FlitdfA+2AyhBY/c1oI/ntD8N8dgn9CCP7BIwr+n/9eCP5hIvinDiH4+ApRVQFE+/J4ha/jVcQnIfjwD2M7+4DhHHwBni/5yvGU0vhRBN8YY8ZlOQT/uyH41SOShxV8HlPk+cqbYynGFM1Bgp8FVWPxHGLpq3eMh7ENg18eazwY+0D+5qGUYmt+nKv9xhizHIQWPx2C/2gI/rdC8L8xjuD/GQT/8BEEH20KH4WUAkxTQRwk+GzD4DfHIvBD6yf49AdfaGtuHM9vUmo4X4ptwTfGtEFo8VOtCL4xxpjpIoKPt3QmJvj4w34LvjHGzBCTFvwbDtu9851w9Nh79qwesl89IvlMC74xxrROaDEE/5HQ52+duLFz//FdwT/uVyYk+Pibz0rwz4pgxhhj2iO0+MlTFwr+ZaML/o4h+Otqwd8Ugr9nLfgviGAQfWOMMa1RfZ7txAV/DxH8vSz4xhgzC9QfYP5I6PO3TtyjFvzdQvBHeJYOBP/6WvDxMYdPWPCNMWZ2CC1+IgT/e6HPD4fg3zeO4P9JLfjfFsF/2oJvjDGzAV7hn7ZQ8C8NwT92JMH/3Vrww1FP8KsHqFnwjTGmdSD4eIV/cgj+u2rBP2gcwT+0K/iPhEP8LX73AWoh+PhLHWOMMe0RWkzBfwiCf1wt+L88ouBfF4KPXwZQ8J+y4BtjzGwQWvzEKXtVH2AOwb+3Fvytr/hJC74xxswVFnxjjFklFAT/kkkIPt4jwjOXLfjGGDMjNAj+llEF/9oQ/G+G4MMhBB9/AmTBN8aY9nkmtPjxEPzvnLSp82AI/j0h+BePLPi/032F/81w9N1wWD1PB0/MPD0E/4wIaIwxpjWeCS3uCf47Q/CPDcHfbME3xpi5w4JvjDGrBAj+Y++dkOB/KAQf7+HjP7gg+I/Wgo8gpeDGGGOmBwX/26HPD4Tg3x2Cf9Gogv9n9S9tIfj4DgLBx4N6LPjGGNM+0OJHC4J/8OiCvzYEf0MI/sbu83QqwX9+BIPoG2OWD99npj/Q4urjDUOfu4K/PgR/zRiCf0gI/jtD8N8dgn9y/Yjk02IjQvTNbFMJRjo3azjHZtqqy0q4JqYCWow/l8fn2T5wQgj+Mes7Xz9gDMG/LgT/oVrw8d+23SdmloMbM89UP9kaM0NAi/FWOz7t6hsh+HeF4H9tHMHHK3wIPr6DVI9XqAUfm98YY0x7WPCNMWaVsIyCXz9AzYJvJs3H39CB4WuxX1nK2JrO3ZdXlPr6UcX53LuLfcbMAk9NUvCrZ+mI4FcPUAvBR5BS8EX28LbiuCVR3+Cdyz5a7q8Z9aZWkO9EcjZLY4CIV9f20Ye77VUs+LgHqpyWsHYz30CLHwnB/2YS/P1e9pzRBP+6Q9d2Hjxhw8InZp4aP0pEsEy1GeMG6bXjJsWNpmOWC97UpT4z49Qijq/FfmUpY2tG3Rsw3c/GzBpPhhZT8O8/fo/OnSH4X52Y4J8kgh/fWTK9G6RuP3PTZ6tXzL32pd1XKLQFY1NfZbhJow/GsfiqVrXxylytnvf0/61/OqgN+TAexlT54ZsS+uCHwsA4eFWJMTT6pY+C9eaKoV2Nh7+0TvriHLar8fhpo865mod1IsfacG5BLMmvmluItWB+nVdFv1olXxjbmxdUOeS1xZze/IiZa63zGXvB/BjL/mou/dVjcw5EjWuo1szaMBbrqvUL09xyW8nztPZVvnVMGuOBqlZpvq5H59H0WnNcFUeM583qoRL8k0Pw31UL/tEh+Pu3JPhVO91Y3NgLNi9vwnputeFVMLSvFhb29cbUN9iCc5gnY6u2xpB271ztg/n1fOYcI788lmtrzLEWvF675KPuY3+vfrUY5nZPGEv5hfVyqtu9+RALzkU/+ppqlXxlmDvG8RyMsaq6ol37W0Sd+4L5qBVrg1zZV48t5VLFqec0nYf11glfUoNiTQo5c73aV7W1ttpO46u1hXENVX51XF5XHHNs9lP19amDWT0sq+BXD1ALwUeQUvBsC26Iws1YbebY4As2clBt+oYbr7pZkp/qfPKffeQxeXw+l3Oq+kN0KBbMvdcXNjDHNKfKsRayxni82fN6Cjf8gvxkLqhEqI5Vwfnoy74DrUX2lSnlrvHUV5HCWjSnBbkXxpIqTlpH7zwIY31K5HXAeE2V0no0x0W1DrSGeR/omvJcjbUgv3pOv/WY+Qda/L0Q/IcnKfgPhOBXH4KC5+mE4D8RQfDLggzs6diUOH4GGzU2NvuqdsGqDcsNr3Nj03Ou9lXt8FuZjMEc0GtDMArGMXl8Pod4MO3nTds7TmOxjt7YQo680dmucqxrNCiejgUqEqXxegwoJGzr/EG1yr4ypdwrn3U8rWuJ0loqn/V6NffSWAVxaKVz8LtgPHwnYx8sjwfVelI99PrkWlfnZE7eB9U5xJJr0TuPsfW8XGfWApbzMasDaDEF/74Q/DtC8L8Sgr/vSIJfPR65Fnx5YuYwgs82N3a14QP2KbpxadoPK914ejNk/3oDlijlo+fyzQVU+HCslm9gojnmG11zZA3YBzReXg/H42tpvB4DHOMc2zp/UK2yr0ypVhqvVGultBbNSX2VxpZAvBy/8ilz2eacvA5Yad+V1rNgvanWAG3WMO8DXRNz6pn4KdW5Os/5hVzNfPPEKZMW/ENC8I+vBf/dteBHELyPn6k23Wdj09Xt6qZ7KDZsHON81f+xuNnq/t44bPJ6XIlqnvjtnY851U0Ux9VNlnzAqhtLzpHeTdtwjvlqv8aDldaSWTCHN3rdV60bosaxYeyv+tDm+tJYxIZpDgtiyTHAsdYnz4dpbkr2lWGttJ5Vm2sp1FphLppfVSuuXXIvrbuEztH4+Mo65ppWfWFsw0r7rreXpQ/WWy9iS7s3nrWOmDDOreJqrg21pp9SH6yUq5lvKsE/KQT/nSH4x4XgHxWCv18I/ktHEPzqefhjCH7v5qzPVTdYst5NEBt+gcmNCIMP+uuZCIT28YZZND6snwjpudLNhXj0XVzLgBwrEavj93yo4KhPxJKbP49lHHzlOc1PjwGONZc8f1HeYcw1+8qwVlWM2rS2WtcSjJ3Xz37NPeetUEhpPJ/jV+Nqf/hKwxhYb1wY925mQa5hrFXVV+e7wLf0V/tAagVjX9WfjLnrnlwUv8/1MfMLtPi7IfgPieBfuO+Ygv+NEPzqmfgh+Pibz8cjCH5ZMCmwWZ+Jm2PBuWjjvJ6bFZ6qRQdfee5p3IBxI+u41QKFqNS3GintZwX7BPul1Ffa9zDUWM8ZA6DFEPwHQ/DvDcG/PQT/gn12nXHBr1+B6bl+N0XblARu0E0+z1jwFzKO4Oe+0osLYwhf4XcFf8O4gv+8EPzdQvDXh+DXj0h+D56ns1cEmyzY6GrdVznlsbMA8ltgkX9p3MqGG6vU9yxPf/bEqgSlvvYYLvfl4FnBL/d3Rf0jxT4KvBrqu3hsv7W1t3YzXZ4ILcYf0+DzbLuCv/uEBb96gFo5uDHGmOkxccG/ZutunfuPW999gNqJG+v/tu0GMsYY0x6PhxbjrXZ8vOE9x27o3Hbk7p3zRxb811rwjTFmVukJ/gki+Htb8I0xZu6g4OMtHQu+McbMMU2Cv99L//NdoeFLE/wPhuBfHYJ/Xwj+gyH4+FSV7gPUIhCCmalRutiTYtrx2mDQulbqugflzHVlSmMnQSmWWT6gxd+u38O/uxb8L4bg79N9hb9TML7gP2rBN8aY1smCv22h4OMV/o8GSxT8Y0Pwq0ck14L/nggG0TfGGNMaj4UWV4J/Qgj+MUXBX9or/Ms2i+C/KwQ/nFvwjTGmfSrBP1EE/4ha8F8youBfKoKPT1XBLwgg+PhRwpiVRu9GWSH0y3WlrcVMHmjxtyYt+PeG4Hefid8V/Ecs+MYY0zoU/G8cv0fnrhD8W0PwvzBpwfcrfGOMaR8LvjHGrBKWR/CPCcGvPgRlY/UbYb+lM9/4G7oxK4NHTt6r880s+O8Y8T9tzwnBv+TA3Tr3hOBXz8R/Zwh+OEcQiIIxxpj2qAT/XZs694fg33n0hs4th1vwjTFmLlko+OtD8NeF4O8yjuCvCcHfPQR/fQj+HtXzdB45ec8IZowxpk2gxXir/f54QT4xwb87Cf73LPjGGNM60OKHk+B/fhzBv7gW/PtD8B8Kwa8erxBB8Nm2xhhj2kMF/44Q/JtrwR/p0Qrn/JYF3xhjZpWe4B+XBH+UP8v8AAT/gBD8o0Pw8Uz8E0Lwwzk+JR3vHRljjGmP74UW449pKsE/KgT/sBD8t1vwjTFm7qDg31cL/i0h+BfuO+I/XkHwLwrBvysEv3omfgg+fiMMwcePEsYYY9oDWvxQLfi316/wvzRpwf/OMgn+kxd/pPPMIw8X+8x4PH3XZRWlvn7AHv/XExedxzlYPm8W88xD2zpP3fjZYp9ZCKy030wZCv69kxD8s16zNMEv2aMfeX1xbImVIviwcTclxHeaa7Xgt8dyCT78glLfSgU2KcFfDXu0dcHXiwUBh+GrjmtiNQn+tLHgt4df4Q8PbFL31mrYo1nwb4Lg7zOi4J9RC/6dR+1ePzFzj+pPgL7z7m6gDOzxz5y44NwTteiz/eiHX1+1aU/HzaBjIfhs45j9OEZ/01gYY8F0Ho1jAW5ANeTFPpj6YpycO4zrhZjSNC/6oyEuzuGrrn1QXdDWGPRTQo3jKPg4Ziz2YQ1qeg1zm3COnlNjrHydgK49r1vXBR9o8xr2ah1zadk3x8KYQ6ZpDGKpIXf2IabuCVh1PubTSnWqxsTcXGv1rabr4XXXvDRfHDetMdeV8UpzNL9+55Ab/eRa6NjSfcJ1leqI8ZwLYx25bvb3i4k1oc1r+9TtF1Vf1Th2noAWP3jCxs49x4bgH9kV/AtC8A982YiC/3UV/OND8OO7ybeXIPi8+DjPY24agAvEDYjzujF0Y+pmy2MBLLdhzEf9ceNw7CBfONbNBdN1ok/7dTxi6joI+pETjoepC4w+ERumNwppiqfnYYwFH7pWxNA2LF9TwBzYzjVCGzH0+uc+HMN03TCORb7a5jnWrdeu16U1baJpDM7D2Ob6ernEHBhrzjbXjK9aNwVj0V+qBYw+OJb58bpzfZzPeunaMzAe008+BvTJdZG8HtYDx/TBOTkv3Qs53qI6Yg31egEMsfK8QTHhB6a11ZznFRX82yD4h7Ys+Hoem0AvLsAF48bicbXp00bGeV5cHcs2Y7ANH3ojYTxj5z6g8/UYVHlLPrk/U23iejy+ap5EazFsXbQf7VIOTfGYE0zrmIFPGNuwUhwdl+cAXRO+sh46trQu5pmPCUzzUX+IyeMmmsYgj1wX3Sd6DHR9gALEtsL1wzT30vrHrU8J5kaxhHGteR2Ec5jvgripFrlf5+XYeS7G6Rph8APjOTAoph4TreW8MnOCrxun2lx9Lgo2IS1f3HxD5psBprHzBtHx6CsZ5+sxqPKOOWznfgDfarpOHNN4Tn0OUxddK8j1UErx9FzOHfGzsQ+WxwPNj8fZuL4FtY88uFacLxn7dSxpMvbrWigymdIY5JfXqfHzfqqumeyJLGwKxtG0H+tXH0D9lK57FbdPfUiptoyt8/ruI1kzjPXB+TxH6wGfnMc8OE59At1HgJbXPShmqRbZ9zyyrIKPh+zjFwQQfPziNgN7LIqs53jBcfxkfYFyPy6uHj9Sb3q0OY4XvDQPwDQ2xiMe2zo+92Wyr5x37kffU7HZ2MaxtvU8/ajPYeui/WhrPUpoPOaEOTDUGOfZ5hysS9uwfE2BjstzSsAwDnnTX2ldCnPWc/Sj50qgpv18Ax1TqidqhzH5GORrxj3LuiqcC2A8X1q/1rLUrzUp1QfQB3PJuWk/TOcqjI/xmkeuBdBcMFZNr1eeq+sFMJzDOK3voJh6TLLveQRa/EAI/t214N84ruB/df81nTtC8O8Rwf/WkILPgvNG4gbTGwubgxdSNziOYdykuJi6AWC6CWEaO2+Qkm/2ZWDqC340NvzoGnIsWN58QP3o8VLqov06voTG0BsCX7UW6ht9MLZhWgvCa8u25luCMTUWgDWtQ3PWc3otmijVLKNjkDuMfVwf91++xlpbwGvI8YrOxbHOg6lf9HHNyE/7GYPXo1QfkK8N5sM0N16L0nwFhnGaI/OiP82Lxxyb0VqAnCuM64NxbL+YaJdqwTGcM4+o4G8bW/BfXQv+kSH41Yeg1IJ/4qbqR4lMyapiyxheYNqTN8QFrfueuKi+Aes2LiCMbbU8FlZd/Lpdbaw+vtGXjX0w9YWx1U0qbRrWx41F622+GIuYak0+l1IXgDbO6zmeV+N5zYnjGB9faaWaay0I89Vz2XQNHK/nQK4djOvKORPNF1ZaByzvvUFjuHaa9mGe5p6vH9fRFFPnwrguzqPpenndNS/1g/M6XtE5PNbc4AdWurZKaS7gfJr6yX0wzs+1yPsIRl/s437oF7OpFrze+f6ZF/CBVPjrybuPgeDvHoK/tnPB3ruMIfj77RqCv677ISjHbeg+T6cSfDMO2LxdwSj3G/PERR+uharcP4s89pl3VQKr57zXl49K8OOF+N3xgnzbESH4h4wh+KcnwccT2fDPVxB8fJi5GR2+Iin1zRvVxpwBejdJgVnJUXm8FvxSX5v0q1Up59W016cNtBjvvFDwbwjBP39cwb89BL96Jn4t+PiU9FJwM5jvffh11SsgGI5LY4wBsyr4g4C4q+HVfWmcGR8K/l0h+Lcesa4n+PuN8gEoFnxjjJldmgT/0Ff+5JiCXz0Tvxb8d5WDmynhb7jGmOBbocWV4B8tgv+OMQT/K/uG4IejSvCPDcEP55XgQ3TM1Kl+f2KmhuttZhlo8f3H1YJ/+LrO9SH4X4Tgv2IMwb8tBL96YmYIfvXfthEEN4Ixxpj2gODfF4J/Zwj+LSL4h1jwjTFmvpi44OM9fAr+vRb8VsAvyUvnjTGrG2jxxAT/1Frwt4Xg31kLfvXfthEEImSMMaY9IPj3huDfEYJ/cwj+dSH4XxhH8L9iwTfGmJmkJPijv8L/te57+NvCUfXEzGNqwX9nBIPoG2OMaY2HQ4vvPTYE/6j1nVsO271z3dZJC358N7HgG2NM+yyL4OPvO6tHJIfg428+H4wg+FHCGGNMe+DF9z0h+PgA85tD8K8NwR/9PfwQ/C+L4OMRnBZ8Y4yZDRYK/rpK8D/39pEF/7m14K+tBX99LfgbI5iZX7CZSueXE27iUt9KZ57XthRcg0mDzyfBxxveHvrcFfzdQvB3DsEf4eFpXcHfJQn+Bgu+McbMAJMX/H1C8A8LwT8yBP/o9Z37QvDxkVoIZIwxpj3wAeZ4q/220Gd8gPk1W0Lw/3DnztZRBP+sVz/3vAtD8G8Jwb89HOIBPdXjFSz4xhjTOo2C//IRBR9v6VjwjTFm9rDgG2PMKmGign9Gg+B/I4LgF7fGGGPaAy++76oF/8YQ/KtD8D87juBfGIJ/cwg+HOKJbNXzdCz4xhjTOhT8baHPN0xE8PcpCP7xEQyib4wxpjUeCC2uBP+IWvAPDsF/27iCf2gIfji886gQ/HBuwTfGmPapBP/oruDfeMizgr/Pz/+nyQo+fpQwxhjTHtBiCv4NteD/2ziC/6UQ/JtC8OEQT2SrHqBmwTfGmNah4N9aC/5VIfj/asE3xpj5w4JvjDGrhMkL/t4LBb/7iOQIhGBmEdVFmDLTiNnGuszw9ARgDvHeawZaTMG/XgR/71EE//Rfg+Dv2rnxkLWdWw/fvXP7kSH44fy+YyNYfGcxxhjTHhD8O4/a0Lkl9Pn6res6Vx60W+czfzCW4O9SEPw9isGNMcZMj2US/N2qT73C4xWqRyRXgm+MMaZN8IFU+HP5W0Kfr9+6NgR/TQj+TpMQfHkmvgXfGGNa577lEPwbasHnA9TwKen3RzBjjDHtAcHHH9PcFIJ/XQj+FSH4/zKO4F9QC/4tFnxjjJkp8G7LZAX/HSH4W0Pw8YjkI0Lww3kl+PGdxRhjTHtUgn9kCP5hIfhbQvA3r+n881snLfjHlIMbY4yZHnjxPTHBx4eYq+DzAWr3hODjvSNjjDHtAcHHn8vfHIJ/bQj+5bXgv2Mcwb8+BL96Jr4F3xhjZgYKPl7hU/D/yYJvjDHzhwXfGGNWCRMXfHwCeiX4Cx6g1g1kjDGmPfDi+zYI/qHrOtdA8A+sBf/Fowj+/wzBf9vOneu27NZ9YubhIfjh/O6jy8GNMcZMj0rwj1jfuRGCf/DazmXjCv7nLfjGGDOTUPCrV/gWfGOMmV8g+NsmKfj6lg4fkXxXCP49CGaMMaY18PtUCD7e0rm6Fvx/HFXwT6kF/9oQ/BuT4COQMcaY9oAW3xqCj483hOBfCsF/y06dt48s+H+wU+fag0Pw8SEoh4Xgh/O7jtpQDG6MMWZ6VIJ/eC34B+3WufSANZ3P/P7Igr9dLfhrus/EP2xd/TwdCL4xxpg2qT7P9nB8gPnaWvB3HV3wT/iVxYKPf76y4BtjTPtMXPA/G4J/TQh+9Uz8WvDxGYp3IZgxxpjWuDMEv/o82xD8q0LwLwnB/xcLvjHGzB8TF/x/axL8CLQiQaFK50dhXF+8cKU+Y+aVWdv3K/g+hBZPXvAPCsHHM/EPDcEP53ceWQ5ujDFmelSCf1gI/tYQ/M0h+PuH4L81BP/nRhT8fw3Bv7oW/JtD8Lv/bdv9UWIlURVnAozjp3eRjDEVvCdm4b5YiffnHSH4N4fg4/NsrwzBvzgEHx+AMrbg44mZ+PfdlSr4xhgzbzQJ/hGvfI4F3xhj5gkLvjHGrBImKvjHFwS/+zydcnBjjJkkdxTOmWeBFt8Ugn9tCP4VkxB8/NfWVSH4eGLmjYeE4IdzBMF3FmOMMe1xGwT/0BD8LV3Bv2i/5RD8IyIYRN8YY0xr3BZa3BP8A2vBf0sI/iss+MYYM1csu+Djj/wRpBTcGGPM9IAW31gL/uW14P/TuIJ/ZQg+PgQFz1zGb4QRBO/jG2OMaY9t9Sv8a2rB//pkBX9tLfjri8GNMcZMj+7n2VLw14wp+L8Ugv/WEPzNu4bg4/EKEPzuA9TwUYfGGGPa49kPMN+tFvxdQvB3DMEf4dEKCwQfT8yE4Nf/fIWPOjTGGNMe2w5fX/1uFYKPDzD/+r4h+G/esXPYKIJ/bAg+HrV5RQg+HpGMJ7Lxv23xto4xxpj26H2ebS34XwvB/0cLvjHGzB8WfGOMWSVMRfDxPJ1ScGOMMdOjJPj/MK7gX37gruFwTfVEthtrwcdvh40xxrTHLbXgXxWCf+kBazpfHVvw31oLfvXftiH44RyPV8Bvh40xxrTHLYet71y/NQT/oFrw9wnBf1MI/stHFHw8eS0LPh6vUApujDFmeiyL4F8Wgo/n6eB5DfjxAYKP946MMca0x80h+NeF4F8Zgn9JLfj/LwT/0FEFH2/pWPCNMWb2yIL/FQu+McbMJ8sj+AdY8I0xZtaYqOAf86rtzsPD9CvB37ymc83BIfjh/OZDd69+WTBRIvniedKvH32D5htjzDiMqzPLoFM3H7o+Xoivqz7e8OL9Q/D33qXz9+MK/qUh+FfWgo/fCC+L4BtjjFkSeIWvgv/lEPy/e+OOnUNGEXw8LfOf37KjCP5u1X/bdgV/UiDx0nnQ1McFl/qMMWZajKJDk9MvaDHeau8K/q4h+Dt3zvvfO4wr+LtUj0h+VvC77+MbY4xpj2cFf40I/vNGF3w8TB+C332eTlfw8TwdfPLVOFTJFugtJNE03hhj2qZJt/oxypxM7wPMQ/AvGlfw8Vc6EPxLasHHA3r4PJ1ScGOMMdOj9/GGIvifHlvw9w/Brx6vEIIfzi34xhjTPpXgH9z9PNuL9htX8F8Vgv/mguAf0v1LHWOMMe1x4yFJ8N8Rgv8GC74xxswdWfAvrAV/88tGFHx8egoEH0/MxBPZ+N+2+FHCGGNMe9wQgn91CH71Aea14H/Kgm+MMfPH8gj+fiH41fN0LPjGGDMr4C2dSvAPCMHfdxKC/6YdOxfvWwv+5hD8cI7n6dwUgYwxxrRH9Qr/oGcF/0tvrwX/pSMIPp6lg09PgeDjAWpXhuDzeTr4zmKMMaY9IPhXheDj066+Vgv+Jy34xhgzf9ywdbHgf+oNO1jwjTFm3lgWwb/Igm+MMTNHSfA/OY7g49NTIPh4RDIewYnfCOMTVvDekTHGmPa4PgT/yhD86gPMQ/AvGFvw37hD5+v7hODvH4J/YAh+OL9uSwh+BDLGGNMe128Jwd8cgr9/CP4+Ifh/GIL/+h06B44m+D9ZC/7OIfh4vMKa3uMV8KeZxhhj2uP6ePGNt9oviRfkX40X5hf84U4h+M/rHPiSn7DgG2PMPIF3WyYq+H9fC3738Qprqv+2vSZ+lLh66/qpcs0EuXrLhuHYOgyLcx2HUr6Z0jwzPUrXpMRwe2qx/yYW+TerHuyDKzavrT7t6ish+OeH4J87ruB/TQT/iti0l23ZaGacyyfIZVs2TZDFuY5DKd9Mad48Ulp7ifJ1KbE4RonF/s00uXzLHp2LD1gzecG/+KA9Ol8/eC+zwrjo4D2HojS3DMYOojRvNEq5jkLJNymNH5WS/9HRmvajNHchpVwzpXmToBSrRGnuYnTdZPG40f2vPC46aFMI/prJCf5XN2/qXLj5hTPDlw96wVBcODEi7jAUcs2U8hyVkn9jlpvSXhyVkv8ipfttEXrPjsdQOY4YX3339b8Evrx5r875b9+lc+7rRhT8o3+xK/if2XvPzj/t80IzJ/xDy/zzvuPyorEo1WSlUqrv1Nm7Xcp7ZFqU95jyLzFuOVmwJ/Z+fudvXrdDZ/9RBf+Pfme3zhmv3X0Bp/7m6LznN9aNxUmvXruIk1+zbkm8O+aMwymxDlLKcTk56TWx5sSJv94eZ/72+lXJWTWlvmlQuhbTpLQPp0Xpvpg2qgFtcHrosKL6fOZr13X2+fnnUPB/LOgr+OiE4O940C9s/5YjXvXc92x95fZnHPzy7c4+6OXbvW9W2Oelxphp8vaXrCxKa5hlSjo3DJtfvt37oc9gyyu2O/PIVz335M0v2+6toeE7BEMJ/g8H2wcbgxcHrwh+KfhlY4wxMwf0Gbwy+NlgU7BdgBfvfQX/3wU/GPxEsHPwguBngv9SfzXGGDN7UKP3CnYJfjz4oQCa3tfwHeFHgucEeKWPHw12MsYYM9PgffvnBRB7aDh+J/v9QV/DdwQMxCt9vL2DHwt+1BhjzEwDrYZmQ7vxwn3gq3s1fGfABEw0xhgz+0CzB76qt9lsNpvNZrPZbDabzWazrRD7vu/7/4E8XMiEaa6DAAAAAElFTkSuQmCC">
          <a:extLst>
            <a:ext uri="{FF2B5EF4-FFF2-40B4-BE49-F238E27FC236}">
              <a16:creationId xmlns:a16="http://schemas.microsoft.com/office/drawing/2014/main" id="{8702CBF6-F958-493B-8410-CA18CAE6B638}"/>
            </a:ext>
          </a:extLst>
        </xdr:cNvPr>
        <xdr:cNvSpPr>
          <a:spLocks noChangeAspect="1" noChangeArrowheads="1"/>
        </xdr:cNvSpPr>
      </xdr:nvSpPr>
      <xdr:spPr bwMode="auto">
        <a:xfrm>
          <a:off x="16830675" y="99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5</xdr:row>
      <xdr:rowOff>0</xdr:rowOff>
    </xdr:from>
    <xdr:to>
      <xdr:col>19</xdr:col>
      <xdr:colOff>304800</xdr:colOff>
      <xdr:row>5</xdr:row>
      <xdr:rowOff>304800</xdr:rowOff>
    </xdr:to>
    <xdr:sp macro="" textlink="">
      <xdr:nvSpPr>
        <xdr:cNvPr id="3" name="AutoShape 3" descr="data:image/png;charset=utf-8;base64,iVBORw0KGgoAAAANSUhEUgAAAXwAAAEZCAYAAACU3p4jAAAAAXNSR0IArs4c6QAAAARnQU1BAACxjwv8YQUAAAAJcEhZcwAADsMAAA7DAcdvqGQAAD6zSURBVHhe7Z0JkGRXdabtGYeXsSfCHsYSaG11q1vdEosd45ixMQEGPHiZGBtsYzs8wLDZGLS31K19ByGBdgEeYbwDZjAWIHu8YbNJiE37vqu1L2hh1S7lnP/l+1N/nbovMyszK19W1n8ivqh33733nHPPu++vrKyql99ns9lsNpvNZrPZbDabzWabG7vsiA27fe3Q9WsvOHj3dcbMI9jf3uNmnsB+hnbXMj6UfX/wA3/3tl3/8omP/tdO59wXdzqf+Nl2QQ5t8Ymf6/KplyyNv/35Vnn6ExPm4z83W/zNhPj4z47Ox8akVOdpUqpr0PkE9n3LlO5FMxQfecvO20LD/33w7yDogwwDf+Rjb9z5o/ecvLHzzOVv6HRu+AMzKte/tX3uPGA8bt93PG7dezxueXunc9PbRqdUk5VG6bpMk9J13bbP9MAeyNyx3/jcFusYhtLcUp5LobSmpVDQm9tOe1Hn9Ndsfxs0PPiBAC/gGw3fEX4w+ImPvGGnj99+9NrO0x/86UguFnfPwWUeOGw4SnPv3bKQ+7b25+6DmunndxxKeZS4/5DBaI5mdint3xKluaU9lBlm/5R8G9OHR/7yxZ3rD1/TOe3V298RGv7jwQ/Vmt5oeHX/w8H2f/G6Hc+tBP+0DZ3OH/9Up3NpvNK/6i0rh+vxym4IrnpzmavDxwLiVVbmmgLX/v5CSrn1o5TjqJTWVWLRWsegVJNMrlGJUm1WO6VrXGKoaxzXYRr72UyFJ//8v3W+c/J6Cv6doeHbBf+h1vRGQycG7finv7fjp3uCf+Yenc4HX9TpfO7Vnc4XXmPG5cLfHo7S3C/+xmDO/83FXPBbiyn5X2lc+NrJ8QXs7yH4YsQdSOG6ZM4fkgtw/UrMwLUs7dsSpbmlmmSG2csl36uJP/2ZzhOn7tET/FNfvf1doeE7BD9Wa3qj4T0fCP7Of/J7O563QPDP3hSi/8JO55O/0Omca+aSv/vF4Tj3ZYvBvhiGT718MZ9+xUJKuZnxKV3LcSjtgxKlfTAKpb1TIu+nEv3yL8XODBO3dA0mzYd+OvR54wLBP+XXt787NHzHYBTBD7EPh52z9+x0PrBXiP4LOp0/+SljpsefxqYehg/FT6ElSj6NGURpj41K0z78UKI6l/Zv09w/jhfg7w9NPnOTCP5ueIVPwf+PwZiC/39C8PFK3xhjTHucE1q8QPA3WPCNMQWu+minsm/eVu43s8+KE3xstm2f6x5jAz768OIxkwbxRt3k48wtAX+0C08qj+mH1m+Wue/yLqW+zFLGmtHhPp7kflawn2GlvpUEbJR7cxq0KvglK41TVLDGEfylCN84oj3O3BIw3UxLFbulrLtNlrKupdagDSYlZtjvba0V+wY26n4eVINZEPxBOZz3xm4/vvIc68I2TO/RWWI5BP+ppQj+UgujgrXaBL+02ZYqdktZd5ssZV1LrUEbzIKYtc2gGsxCjQblULoHM7Cl6tq0mDnBLxVUL8Kwgo/z6Gdbx+Kr2iABpGhDVGh5jvpUgedctmEUJ+ZI45iSL9aAhjHoU6Nf1pCmuWKOttXyOBpi8XwJtTw25wgr3Qy6PvjIIq51gmmuOpZrR39pL+lYxEQsjKXpPBjrr/PVeL7ki3Fy7jDOwxwax9OfGmuWr9+guqCtMegnw7F6veCb/XlPaV9GfbB+/WpAuGa2MRe54zivRetBY6zsByA+fQG1Ya4ToF811KXku6nObTNJwf+r10/oFT4uXN64vCjalwut4Dz62c5jc4x+YByM/njhmTt8MT+26Rtf0cYx4mtMtGFsg36+BgkYgenaYZor/ZXm8jxzZrs0DsB0TZjHuTivNYdpXor2sb6MifMwrpt14HjNT88PqleOwzaM42H0l9eDNteafTE2685+zgWYy/48HnEYV8Ec1nuYusDoM+evcCznZt8wjmUf2wr80AeAsV2qgaL98MPasg3jWniuKZYeA60basBjtofNkTVmXQDmal1hmucs0brgq7Fo/QqYN7yOU/QigjxW/QwC43TzAc4ftAE4F+0cL+c4yFepH5selMaXxui6cS6PBTDdsE03QSmWjs25NdV8KTmX+nkMG1RPnVdaF0zXjrGMjRyb/Jd8IW+Ob6qhov5xzDwVrcWwdWEf82VbyWNBXi8p1bUJzXFQDdiPPDBP+0r5ZTSW+hh0nTCHYwflWFo7aqT7FwY/bM8SM/kKX/tyMfWi5j4lb9Z+fgahG4JgQ+E8N0A2xsIYmuYDco6DfJU2W74R4K9kHJPXjfM0nmsy9hPEynXRHBFHaw7LNQAlP7ou9OV5ek10DbqfBtWrdHPD1IeOx1pKBv8lX1rrUj/zU9N1Mp7WRn0OUxfmDkr1IHksUP/4mq3kB2TrVwOF/bCcSyk/kK0US2uiMdRyP45LlGqI2uR9Dj9szxIzK/i8wIAXEeDCsJ0LrehmBXms+hmEbhjC+f1uIsC53Ei6XuSjOQ7yVerPN0K/moCmdcMH1wgbZsOWYnGdOEYcNc1TKfnRdZVy1n4eww9M65PbOk9zJTBdu47P10sp+dK8m2Kpvyb/OE8/6nPYurCvtH9IHguYD3PnvH5+NFcwqAaK9sPUT1N+TbHYj/xxnnVdSg4lSmuHb8RiGwY/bM8SMyv4LCJMi6sXNRdawebAWLZhOra0gZpAPFjeNMwLcZp8YS7zoB/2cUOyDfr5Km029U9g2S/BWNZPUT+5dv2AqT/NH8dNeShcF8fiK4x+2Oa6OZ57B+M4Fl/1OuOY+fG6cSzbHAtguifVN/w07beSL6116drBGIvzS/VSP3q8lLpov+ZAMA7GufSN47w2xIeV/OieZrx+NVA0Do+b1gL6xQI4xhgYzwHdE5lBOQIY8wLIQfdF7p8lGgT/9NYFH8CwwfVc3vBa6IxaHssNBeOmaQLxsNkQm5bncGPRuDkxV9eAY+aBr6XYTb5Km5HnYKyLnqMxjtYvx6FPjlPTNSg5lt6UpTwYO4P8aMxRfaGtpvsG43Qs1sV89TrjvPplH+cBWD/fOFaDT5wv+dJasw3jHF0zc8a5XDeupeRzKXWhX3zlOcKxyIOWfdF4XPLDOtAwtl8NlFxDrg1xmF9pPC3H4nrzPJBt2BwB/NHQxjXTsTCt3SwxecFfVwv+plrwn98s+INAEfVCmJUFrh+/0YB+gmOGIwv+pCgJqpk/Fgj+xp7gn/A/thtF8HeqBT9e3VeCH44rwUewFy2N895Ui0N8LfWb2Qd24cnPtnEM0zFmaTz6zfgm+tflvnHoCX6hz8wP54QWvz80+cw9RfDXhuCP9Ap/goKPVzHY3KU+szKgwKv5G/hoQORhy3VPWPBXBzMr+MYYYyZLEvzvnryHBd8YY+YSC74xxqwSLPjGGLNKsOAbY8wqoTXB959dTh/85RNN/1wy4z+fNGY+SYL/nZkQfApTPj8pVuufoMH6CT3Jgu8/2TNmPphJwR8ExGecfz4ZRsDwTaf6j8ZC30pkKfW24Bsznyx6S6f7d/jH/+q0BR+CAsMxxDz/g4ma9kGc0OZPBRQmihaN3yD4nAyaChn8qOn5/A0GVnq1zH+QoekY+qHpPKJvu8A0LnJHW/NU/2yr4Xw+h/klEee/7XM8z6nlOcaYlcNMCD5EBiLEPooa2zC+2obgwCBEaFOcVIjom2JY+uaShYsiiGOKLnNAm/FAzo8wF8ZR4QSYo+0M47LN+VwHxZftPJ7GNsYz71yDnJv2575SvYwxKw8R/MdbEXwISRZPFVQ9xhwc9xMnkAUaoI3zOM4Cln3wGIY+jYfz6kspCSPyxRrycYlSv8YqxYUhx3wMdF15DUDjac1yPUrrMsasPCYv+LvXgr9nLfgv6C/4MAoNUZHHMfshOhQoGHxkcQIQr5JRLLOAwQfjYQzH4RwFlGJbEk4CnyVjziVBVzQe0VxLgq9zYDqfueqx5g1frK3mBh8wjsv1MsasTCrBD00+c68Q/E31n2WuG1fw49V9JfjxnaQSfAT7qYWc9+auqOArxOa+K57tg/DgnB5zXJ7bE6d6Ltj2+VrI5JyCWBpPffArjysBjWPmga9NvrPfDOeX+kCpvxL5WE8+JpqjHgNdl9aM/Tyn4/I8MGhdxpiVwTmhxa0LPo8pdhRXjqWxH8JH0c3iBFTI9DwpfUNAPBgFFQKnOdBnP9FmLhhb6u83FyA2jO3sDzlrG+NznbSN8RRq5p9zw3iggp5r2lQvfxMwZmUxacG/+7j1Sxd8tCGEMIhNFnyOpan4ZHHK59VwDn3qjwIP1DQ+oeDm8wrXocY1wmc/wQcQUTXOBYjPbwo07Ydpf6mGOh5wPGsDck05F8Z6WfCNWXm0Jvj9yIIPYRkklOMCIaOYNYE88ivdaULBL/UBmAr3MPAbVKnPGDNfzKTgQ9TaFNYmhnmFvpwsh+Djm5hfqRuzOpg5wactVbiWG77Nkd8SmSbLIfiwNr+JGWOmx0y+wjfGGDN5LPjGGLNKEMF/4tQ9LfjGGDO3JMHH0zKvPsSCb4wx88dyCP7TFnxjjJk9Fgj+pvEE/8NvmILg61+q5L/XX4nkf4hq+kucPG4QsFn7S6dZzGmWWcqfJw/6k2H0s/b4M1xa3k86Dv6Gjb9Uht334wJrc88hNozttv+0u1XBL1lpnDIpwV+uDQaWclGH3fh5XAZzYGzDZk1cZy0n1Gy5BG0SLCW/fntOhRv15z0D//o/GDjOew/WtOfGYdh9X2IpdYFxz2HOsPMmxfwL/oYQ/BD7cNg5Oxx/4IUh+Aj204uBXfiecl8TvY0Rx1d9rN68acwwqJ8KFkXGLJl6fnVRI7dF/QUaN36/camvBGyptV1uZi2nnnAU+ibOCHtrKfn123P5nqFPXIvSsdL7JpDOj0vez5rjIJZSF9jU9lzhGiM2jO2laMNycE7k+P7Q5DOfX7+Hv3Ecwd9lfMEvCZsWTTdGP8HPhdWx+KrWtNHUdAxygD815puNOTSNz+tt2vgcp3507bo+ANPawi8tz0Mff8xvqkWumfbpWwQ0rlvheVq/fHNdcgwdCz/ql+cJfdEwNvtDDTi+aa35GugcRecjDs/jGPXV/tKaaRirMXSNsFIN2FZ0LL5iLI5ZB45hrRWM4fgM8sN83VuaA0xz1PVwrYyJ89x7ed0ABl9N1y3Xhn5hzAFzuV6MZ0wa+ziWedB0bRkdp/VCbBjb+Trl9fA8rxPz09zGYeYEH/BCsI3FcsHah8I1bcZc2Dw2x8hgLDcNL5puTm0jN5zTuRob87Vfx8OH+mrKi+NyHNYlrw/G2ub80NZ5sEG14HiAY8bifB3b5AumOepY5KcxcJ45azzAmKwZ+mDszzTVVGMQ+Gpaa+kaZNDHunO8XgdtI76uC8fMM8fCHBjXzLbO1T1H8jgAnzS2S3NBaT5BrjDOzXsBxrVyPNfD9XE9OM+16zgCo69B/U3nUX9eW+bKNvPhWnit8tqYr4Kxmo/GyfXT64R16PXXdXEe/UyK1gVfjYtHQbQQMF403Rh5nKKFBXms+hmGphwAzqvvHDujufTb+EoeB9RPXh+M+eoxwDEMx3leRscSzUU3KdDNnoFpHpjLscgDxj6tIUzn5X49LoH8NEeScx+0Vj3WMf3Q3HJt6A/HpdiaX6muw9QA57JfBf2IwVxgpRxLa871AzoWlq83x2e/OI/+PI7A6Kupn/Pzec7TGmLdqJmO1X49Jk011hhAr6Ueg37XTGuS502KmXyFr335wujGKF00kovZz08JFlyNuea5HMt2jg2wedSYS7+Nr+RxAHHpJ68PxnybrDQvozEUGPowH8bzGNtUVxhzAhinNy77AUzP67qB1gkxc70zGA/TteT4g9ZaugYZjlFjbllE1F8ptuaX9w+NvptqgHOlNQHGxzH8qy/ko2PYVnL9gI7VY6Djde1o4zyv5yC/pX6OgWmNYZyn9S/VBX7Zr2MJYpZq3GToQ2weA71OOC4Z9wOM8yaFCP7jMyX4LDjgRgC6Mfpt5nxx8lj1kyltcm3nufni6EUFGKuxNZd+G1/J44D6yeuDMV89zuR5mbw2oLlgvhry17EKTPPAOnW8Xm985fk8DyBnxM7Hg0A8+s7xB61Vj3WMAtNcNDeuj33qrxRb88tzM001wLnsl8A369p03G/NuX4AxrnIicdAx2e/OI9+HCPnfn5LcRUYawHjPK0h+pEf5+R+PSZNNdYYGZyHsa0+mvyBPG9SNAj+Ub/ctuDzgsB0s+WNkS8awcXSTQHTsaULSvJmRBwYc9UcQL44uT9vUBwzl34bX+E49QMfTbWAMd9cC6VfDQn6tVbqD8elfEtoTiDXhXVEPB2HGJojrwfb6MM5tvsBX1xLae391pqvVQkYc+d6mJvGBtkfjLXkXMZmuyl2Uw04L59HnLxOxoavvAaOU/L1AzDORR9jcK1NtcT5vHb2wQeMfkvXTdFa6Dz4YT7ohzEm89Gx2uZ4HGcwNteBcC1sa26I3bSOPG9SFAT/qpkQfADLhdSNMejCq+WxLCiMF0BBDBpiYi5z1RxAvjjcHDDOwXwaNghz6bfxFY5T31qbvD6Y1hZj1Tg3z2tCTePmPhhvqgxMc8I6sy/kUson5699GF+6hkQt+6ZpzmqaX75WJfT6IBbmMzfE0DjZH/cRjGvS+Oqbxrn9agDTuuM414G5wDRH+MxjSen6wRhLfcJ0PXntOK/7HjnQcB456BpoGKd1g2n+MM7DefZxXTkO53EsxtA0fgb5q3GdzI3j4E+vk8aHsdZ53qSYtODftRTBHwQWrxfBzB75RgWwfjeHmS6lazQsFL5S30qm3zcyMK/rnqjgvz4E/9gNnafCUeeMJPjnINgS+HT9CgBfS/1mNuArFrZ93WYPvrIu9Q0C9qX45l3qW8lQ8Et9gIJf6lvJQIvfF5p8Rgj+KXt2vn1SV/CPeNUkBP+sEHx8N/mjEQSfP8aV+szsQIFXm0eBWOmMcl3G+UYx66xmwT+7K/iPqeD/9xEFH+/hT0TwjTHGTBYLvjHGrBJqwX/m9GcF/8pRBf+v8JZOCP6TFnxjjJk9RPAfDcH/1niCv1MfwZ9XWMxS36isFJ9mfHxNZo85viaTF/z1IfibQvBD9M96fgh+iP4fvagbaF7RYk6S5fK5HH7NaPhazBbzfj2gxWe/IAR/rxD8TSH4e4wp+MeG4Iejzukh+GeG4L8vBP8DBcHXP9/LfbMK7IKTy31mOG79fPcvP0p9o+LrMjnwlyswfC31m5UNBP+sEPzTQvDfG4L/7hD8rRD87UYT/DtD8J8IwX9mXMG/94rZ23SwkrDgXFPfJLiy/mSvUt9KYyUJPvco6l/qbwLjYSvpxQyYxD7D9YWV+kz71IL/tAj+FSH4h7Uu+LMIbBRhwY2Eb2ClvmEY5kYcN8a08Cv82WWYa4N9uNK+kZlnqQX/qRD8R0LwvxmCf9mWtVMUfL4agqmo5c3H8bS8MTE3GzcmxtLyPDXExDnNCUY/MAoLX8mgj7lxHNCYMO2DMYauWY3izTg0Hd8UA3Oz+GMs16dgHE19Y51q6g9+0Nb4GK91K8XiXMzTuDoWfeoHa8q5Mze2YaXrgna+lhwHmtauwHSOouunYWzOD6gNqiVyZj/yymtgH8A61eCHfZiHtq4T55gfjLnoGBjrrWNh/XKHb5D3tOaf69xUQx0Dch4cg/m6NwBrpudMl9YFXzcoLhQ3FC4i+zhWL6KO5abTsdwQ6NN5MLbRRx8KrLTpeJ4bmOcZE1/RRi7Mh2NhHA/LGx9t3bi6afE1j+8XgzcHx+b8SB6Xz2sNYMwPX2HMj23mw/k5no7l3BwLPmA6F+e0NpzDNgznWIc8jr50XvbRBAxj83nko9cEltfEvn7XNtcjrwFjtY1acM/yunIux7OfvhibbebN+VwfxvEaAq6D/cyF/nLuAMf0D2DaxrHOz2PVF0GeOk7nZR+59mYhkxf8DZ3HQ/CfHuUtHd0suJDcfHpcGpsFAedLGwfoWNwYulkITP3pecyB6XldS14X/ONYc4LxJgKlTapr1rWCYWLocal+IN/QBGukaBD1kf2V8kf87BeUckEb5/NxqR/keLDSdSmtg3VpWnumaUz2rTlqfjlXoDXQYwLTa8vrCHDcby76MScfg7xvAObTf/ana8QYHKvPQfEBTOuHOfSp/gF8oZ/tJrSmXBNjZJ9mIdDiEPwnJyL4/ysE/5gQ/HDUfWJmCD4eoPb+CIK/xVc+VV8ofOU5XDRsFhxzM/EYF5HjOBaGY/RxLP2in2OzwR/7MJfGczpH49KYI9G18BjneZPgGPmhjWOY5se1ZOOaeBNx/DAxtH6Yy/MZjc0x8Kc1ApqD+gZ6LUhTzDwXaDz05dj5XI5Hy9cFfkvGvEprz8AwLp9HPhoPlv3qcTbWoFQPGGPmOuJYrwOvPdHYOhboPuU5rW3ORa8L/GAe/Gv8nHuOCeNagM7BcR6ra1UwNhv7dA0wjWcWAi2m4L8nBP/EPTqXHjwpwT9DBP8DEUz5ZL358JXnuFlwzI2Rj0tj842N8RyHMdrm5mCbwEeOAWCIxePzYzNhnI7VtegxYnN9OM5+OB/HMLYzulYwTAyOGeSbcBzmoRZA+/tdj1IMzUXJcwHavCZ6TCg8bOd4MJzDXPVdWkcJXXvug6E/n0c+ahpH88u5Zkr1gDFmrqPuhdJc7ddjwD2h69R6Z3+sH/xwfUuJD2BaP52DY7WmawWfMLZzTRkT5zW2WQy0+MzuWzrfm4Tgbztq/dIEXzcMLlZp83EsLmxpLC82+xT0cR79cJ6i8RSdD2McGP3kGwl+YNzAGAfDMefmfHU9mbzBwaAYAD5B042k6BoYT3OEsQ65VqX8tG4K82Qf52rtch3Qhj+2cQxjG8ZcYZyffTeha899MK0DQZ6l9YFcD+Sb10RwXmsJYIyZ64hj1oJ5a7/G0rE6Xtep9c65cB0wzoE1jQc5Jkzrp3PwVXNvIvvEfobpGJiu3ZSZpOD/RQj+rSH4jy1F8HExabp5+m0+mF7Y3AfjRsp92Cyciw2i1jSecWDcvByHOKUbqeSbwOgnn1fTNdKf1qRfDID5sFIs7afpzafXBaZ9mFe6NmwD5KZzCOaipphP03E4r+smulbmxj5Y6bqgzbFquE791q7ASvXjNVdj3qV6ZONYfNVacixj5jriGOfYZiya1i6PLe1TrXcpl1w/9d80XmPCtH46p18NM5hDKwk+z+nazGJqwcdbOt8NwX94UoL/1CDBnyQw3VSlG245yTcSNr1+o1gOhonBm7XUZ8YjC7HugWnvv+UE61wuEe1XQx1nJgcF/9SVKvilTYJNpK8ylptZvcHxDWG5v/GsVmBNLzKmvf9WKrCmGprlYeKCf2QIfjjqPhM/BP+sKbzC5ytZtdK45YA/ajb9KNomMH0FZSYHxUkNLzog9DDXfTBNNSyNNZNBBf/kEPx31YL/iyMK/i0q+KfXgv++CPJ+BDPGGNMa0OIzQvBP2avznRD8h0LwLzlobefQcQT/0RD86pn4FnxjjJkdKPjVK/w9K8G/+pB1own+h34Xgr97QfBfGMEg+sYYY1pjgeB3X+FPQPA3hkM8Ex+fehWib8E3xpj2gRaf8fzqBXlX8DdY8I0xZi6pBf/xU7qC/2AI/hVbR3wPH4J/8xG7dx45eWPniRB8fIxWo+Cf+6bub+XxNffNAjD8FUGpzxhjViIi+PilbSX4W9Z2DhlV8G86vBZ8PCL5tBD86gFqEQTvHSkq+LlvXB6+rdO55XPlvmGBfTEEP59fzryNMWY5gRafHoL/3hD8k0Lw32nB7wKz4Btj5omZEfx7L++22Q/BVrvir5/tg6CjrUY//McXGvwwFudgPsZC0NVU4LXNXC7/SPerGuPmfHk+x4YxvjHGTBMKPt7SOWnjeIL/wRD8G0PwvxeCX30IyrCCD7GEULOP4sk2hZkCDMGEUVTxzUJFFMfwwTZj6RicyzG1DUM8CjXPa948l8egTV+l2DCMYdsYY6ZBaPEzIfiPheB/OwT/gRD8y0Pwj//V7ack+BBrFVqAdhZEFfEs6BBm9dEk+CrSGX5TYRuWf+oAJV85HoDBZ2k8/Obxxhiz3ExU8H+nFvxw1H0mfgh+9TydEPyzEUz421oIYRBM7YN4Qyz13D0hkgDHFFj2UazZzv2Mha88BzAmG/toyEXnlHwhXsmQV2m8rmVYehesBVZr7FlitdfA+2AyhBY/c1oI/ntD8N8dgn9CCP7BIwr+n/9eCP5hIvinDiH4+ApRVQFE+/J4ha/jVcQnIfjwD2M7+4DhHHwBni/5yvGU0vhRBN8YY8ZlOQT/uyH41SOShxV8HlPk+cqbYynGFM1Bgp8FVWPxHGLpq3eMh7ENg18eazwY+0D+5qGUYmt+nKv9xhizHIQWPx2C/2gI/rdC8L8xjuD/GQT/8BEEH20KH4WUAkxTQRwk+GzD4DfHIvBD6yf49AdfaGtuHM9vUmo4X4ptwTfGtEFo8VOtCL4xxpjpIoKPt3QmJvj4w34LvjHGzBCTFvwbDtu9851w9Nh79qwesl89IvlMC74xxrROaDEE/5HQ52+duLFz//FdwT/uVyYk+Pibz0rwz4pgxhhj2iO0+MlTFwr+ZaML/o4h+Otqwd8Ugr9nLfgviGAQfWOMMa1RfZ7txAV/DxH8vSz4xhgzC9QfYP5I6PO3TtyjFvzdQvBHeJYOBP/6WvDxMYdPWPCNMWZ2CC1+IgT/e6HPD4fg3zeO4P9JLfjfFsF/2oJvjDGzAV7hn7ZQ8C8NwT92JMH/3Vrww1FP8KsHqFnwjTGmdSD4eIV/cgj+u2rBP2gcwT+0K/iPhEP8LX73AWoh+PhLHWOMMe0RWkzBfwiCf1wt+L88ouBfF4KPXwZQ8J+y4BtjzGwQWvzEKXtVH2AOwb+3Fvytr/hJC74xxswVFnxjjFklFAT/kkkIPt4jwjOXLfjGGDMjNAj+llEF/9oQ/G+G4MMhBB9/AmTBN8aY9nkmtPjxEPzvnLSp82AI/j0h+BePLPi/032F/81w9N1wWD1PB0/MPD0E/4wIaIwxpjWeCS3uCf47Q/CPDcHfbME3xpi5w4JvjDGrBAj+Y++dkOB/KAQf7+HjP7gg+I/Wgo8gpeDGGGOmBwX/26HPD4Tg3x2Cf9Gogv9n9S9tIfj4DgLBx4N6LPjGGNM+0OJHC4J/8OiCvzYEf0MI/sbu83QqwX9+BIPoG2OWD99npj/Q4urjDUOfu4K/PgR/zRiCf0gI/jtD8N8dgn9y/Yjk02IjQvTNbFMJRjo3azjHZtqqy0q4JqYCWow/l8fn2T5wQgj+Mes7Xz9gDMG/LgT/oVrw8d+23SdmloMbM89UP9kaM0NAi/FWOz7t6hsh+HeF4H9tHMHHK3wIPr6DVI9XqAUfm98YY0x7WPCNMWaVsIyCXz9AzYJvJs3H39CB4WuxX1nK2JrO3ZdXlPr6UcX53LuLfcbMAk9NUvCrZ+mI4FcPUAvBR5BS8EX28LbiuCVR3+Cdyz5a7q8Z9aZWkO9EcjZLY4CIV9f20Ye77VUs+LgHqpyWsHYz30CLHwnB/2YS/P1e9pzRBP+6Q9d2Hjxhw8InZp4aP0pEsEy1GeMG6bXjJsWNpmOWC97UpT4z49Qijq/FfmUpY2tG3Rsw3c/GzBpPhhZT8O8/fo/OnSH4X52Y4J8kgh/fWTK9G6RuP3PTZ6tXzL32pd1XKLQFY1NfZbhJow/GsfiqVrXxylytnvf0/61/OqgN+TAexlT54ZsS+uCHwsA4eFWJMTT6pY+C9eaKoV2Nh7+0TvriHLar8fhpo865mod1IsfacG5BLMmvmluItWB+nVdFv1olXxjbmxdUOeS1xZze/IiZa63zGXvB/BjL/mou/dVjcw5EjWuo1szaMBbrqvUL09xyW8nztPZVvnVMGuOBqlZpvq5H59H0WnNcFUeM583qoRL8k0Pw31UL/tEh+Pu3JPhVO91Y3NgLNi9vwnputeFVMLSvFhb29cbUN9iCc5gnY6u2xpB271ztg/n1fOYcI788lmtrzLEWvF675KPuY3+vfrUY5nZPGEv5hfVyqtu9+RALzkU/+ppqlXxlmDvG8RyMsaq6ol37W0Sd+4L5qBVrg1zZV48t5VLFqec0nYf11glfUoNiTQo5c73aV7W1ttpO46u1hXENVX51XF5XHHNs9lP19amDWT0sq+BXD1ALwUeQUvBsC26Iws1YbebY4As2clBt+oYbr7pZkp/qfPKffeQxeXw+l3Oq+kN0KBbMvdcXNjDHNKfKsRayxni82fN6Cjf8gvxkLqhEqI5Vwfnoy74DrUX2lSnlrvHUV5HCWjSnBbkXxpIqTlpH7zwIY31K5HXAeE2V0no0x0W1DrSGeR/omvJcjbUgv3pOv/WY+Qda/L0Q/IcnKfgPhOBXH4KC5+mE4D8RQfDLggzs6diUOH4GGzU2NvuqdsGqDcsNr3Nj03Ou9lXt8FuZjMEc0GtDMArGMXl8Pod4MO3nTds7TmOxjt7YQo680dmucqxrNCiejgUqEqXxegwoJGzr/EG1yr4ypdwrn3U8rWuJ0loqn/V6NffSWAVxaKVz8LtgPHwnYx8sjwfVelI99PrkWlfnZE7eB9U5xJJr0TuPsfW8XGfWApbzMasDaDEF/74Q/DtC8L8Sgr/vSIJfPR65Fnx5YuYwgs82N3a14QP2KbpxadoPK914ejNk/3oDlijlo+fyzQVU+HCslm9gojnmG11zZA3YBzReXg/H42tpvB4DHOMc2zp/UK2yr0ypVhqvVGultBbNSX2VxpZAvBy/8ilz2eacvA5Yad+V1rNgvanWAG3WMO8DXRNz6pn4KdW5Os/5hVzNfPPEKZMW/ENC8I+vBf/dteBHELyPn6k23Wdj09Xt6qZ7KDZsHON81f+xuNnq/t44bPJ6XIlqnvjtnY851U0Ux9VNlnzAqhtLzpHeTdtwjvlqv8aDldaSWTCHN3rdV60bosaxYeyv+tDm+tJYxIZpDgtiyTHAsdYnz4dpbkr2lWGttJ5Vm2sp1FphLppfVSuuXXIvrbuEztH4+Mo65ppWfWFsw0r7rreXpQ/WWy9iS7s3nrWOmDDOreJqrg21pp9SH6yUq5lvKsE/KQT/nSH4x4XgHxWCv18I/ktHEPzqefhjCH7v5qzPVTdYst5NEBt+gcmNCIMP+uuZCIT28YZZND6snwjpudLNhXj0XVzLgBwrEavj93yo4KhPxJKbP49lHHzlOc1PjwGONZc8f1HeYcw1+8qwVlWM2rS2WtcSjJ3Xz37NPeetUEhpPJ/jV+Nqf/hKwxhYb1wY925mQa5hrFXVV+e7wLf0V/tAagVjX9WfjLnrnlwUv8/1MfMLtPi7IfgPieBfuO+Ygv+NEPzqmfgh+Pibz8cjCH5ZMCmwWZ+Jm2PBuWjjvJ6bFZ6qRQdfee5p3IBxI+u41QKFqNS3GintZwX7BPul1Ffa9zDUWM8ZA6DFEPwHQ/DvDcG/PQT/gn12nXHBr1+B6bl+N0XblARu0E0+z1jwFzKO4Oe+0osLYwhf4XcFf8O4gv+8EPzdQvDXh+DXj0h+D56ns1cEmyzY6GrdVznlsbMA8ltgkX9p3MqGG6vU9yxPf/bEqgSlvvYYLvfl4FnBL/d3Rf0jxT4KvBrqu3hsv7W1t3YzXZ4ILcYf0+DzbLuCv/uEBb96gFo5uDHGmOkxccG/ZutunfuPW999gNqJG+v/tu0GMsYY0x6PhxbjrXZ8vOE9x27o3Hbk7p3zRxb811rwjTFmVukJ/gki+Htb8I0xZu6g4OMtHQu+McbMMU2Cv99L//NdoeFLE/wPhuBfHYJ/Xwj+gyH4+FSV7gPUIhCCmalRutiTYtrx2mDQulbqugflzHVlSmMnQSmWWT6gxd+u38O/uxb8L4bg79N9hb9TML7gP2rBN8aY1smCv22h4OMV/o8GSxT8Y0Pwq0ck14L/nggG0TfGGNMaj4UWV4J/Qgj+MUXBX9or/Ms2i+C/KwQ/nFvwjTGmfSrBP1EE/4ha8F8youBfKoKPT1XBLwgg+PhRwpiVRu9GWSH0y3WlrcVMHmjxtyYt+PeG4Hefid8V/Ecs+MYY0zoU/G8cv0fnrhD8W0PwvzBpwfcrfGOMaR8LvjHGrBKWR/CPCcGvPgRlY/UbYb+lM9/4G7oxK4NHTt6r880s+O8Y8T9tzwnBv+TA3Tr3hOBXz8R/Zwh+OEcQiIIxxpj2qAT/XZs694fg33n0hs4th1vwjTFmLlko+OtD8NeF4O8yjuCvCcHfPQR/fQj+HtXzdB45ec8IZowxpk2gxXir/f54QT4xwb87Cf73LPjGGNM60OKHk+B/fhzBv7gW/PtD8B8Kwa8erxBB8Nm2xhhj2kMF/44Q/JtrwR/p0Qrn/JYF3xhjZpWe4B+XBH+UP8v8AAT/gBD8o0Pw8Uz8E0Lwwzk+JR3vHRljjGmP74UW449pKsE/KgT/sBD8t1vwjTFm7qDg31cL/i0h+BfuO+I/XkHwLwrBvysEv3omfgg+fiMMwcePEsYYY9oDWvxQLfi316/wvzRpwf/OMgn+kxd/pPPMIw8X+8x4PH3XZRWlvn7AHv/XExedxzlYPm8W88xD2zpP3fjZYp9ZCKy030wZCv69kxD8s16zNMEv2aMfeX1xbImVIviwcTclxHeaa7Xgt8dyCT78glLfSgU2KcFfDXu0dcHXiwUBh+GrjmtiNQn+tLHgt4df4Q8PbFL31mrYo1nwb4Lg7zOi4J9RC/6dR+1ePzFzj+pPgL7z7m6gDOzxz5y44NwTteiz/eiHX1+1aU/HzaBjIfhs45j9OEZ/01gYY8F0Ho1jAW5ANeTFPpj6YpycO4zrhZjSNC/6oyEuzuGrrn1QXdDWGPRTQo3jKPg4Ziz2YQ1qeg1zm3COnlNjrHydgK49r1vXBR9o8xr2ah1zadk3x8KYQ6ZpDGKpIXf2IabuCVh1PubTSnWqxsTcXGv1rabr4XXXvDRfHDetMdeV8UpzNL9+55Ab/eRa6NjSfcJ1leqI8ZwLYx25bvb3i4k1oc1r+9TtF1Vf1Th2noAWP3jCxs49x4bgH9kV/AtC8A982YiC/3UV/OND8OO7ybeXIPi8+DjPY24agAvEDYjzujF0Y+pmy2MBLLdhzEf9ceNw7CBfONbNBdN1ok/7dTxi6joI+pETjoepC4w+ERumNwppiqfnYYwFH7pWxNA2LF9TwBzYzjVCGzH0+uc+HMN03TCORb7a5jnWrdeu16U1baJpDM7D2Ob6ernEHBhrzjbXjK9aNwVj0V+qBYw+OJb58bpzfZzPeunaMzAe008+BvTJdZG8HtYDx/TBOTkv3Qs53qI6Yg31egEMsfK8QTHhB6a11ZznFRX82yD4h7Ys+Hoem0AvLsAF48bicbXp00bGeV5cHcs2Y7ANH3ojYTxj5z6g8/UYVHlLPrk/U23iejy+ap5EazFsXbQf7VIOTfGYE0zrmIFPGNuwUhwdl+cAXRO+sh46trQu5pmPCUzzUX+IyeMmmsYgj1wX3Sd6DHR9gALEtsL1wzT30vrHrU8J5kaxhHGteR2Ec5jvgripFrlf5+XYeS7G6Rph8APjOTAoph4TreW8MnOCrxun2lx9Lgo2IS1f3HxD5psBprHzBtHx6CsZ5+sxqPKOOWznfgDfarpOHNN4Tn0OUxddK8j1UErx9FzOHfGzsQ+WxwPNj8fZuL4FtY88uFacLxn7dSxpMvbrWigymdIY5JfXqfHzfqqumeyJLGwKxtG0H+tXH0D9lK57FbdPfUiptoyt8/ruI1kzjPXB+TxH6wGfnMc8OE59At1HgJbXPShmqRbZ9zyyrIKPh+zjFwQQfPziNgN7LIqs53jBcfxkfYFyPy6uHj9Sb3q0OY4XvDQPwDQ2xiMe2zo+92Wyr5x37kffU7HZ2MaxtvU8/ajPYeui/WhrPUpoPOaEOTDUGOfZ5hysS9uwfE2BjstzSsAwDnnTX2ldCnPWc/Sj50qgpv18Ax1TqidqhzH5GORrxj3LuiqcC2A8X1q/1rLUrzUp1QfQB3PJuWk/TOcqjI/xmkeuBdBcMFZNr1eeq+sFMJzDOK3voJh6TLLveQRa/EAI/t214N84ruB/df81nTtC8O8Rwf/WkILPgvNG4gbTGwubgxdSNziOYdykuJi6AWC6CWEaO2+Qkm/2ZWDqC340NvzoGnIsWN58QP3o8VLqov06voTG0BsCX7UW6ht9MLZhWgvCa8u25luCMTUWgDWtQ3PWc3otmijVLKNjkDuMfVwf91++xlpbwGvI8YrOxbHOg6lf9HHNyE/7GYPXo1QfkK8N5sM0N16L0nwFhnGaI/OiP82Lxxyb0VqAnCuM64NxbL+YaJdqwTGcM4+o4G8bW/BfXQv+kSH41Yeg1IJ/4qbqR4lMyapiyxheYNqTN8QFrfueuKi+Aes2LiCMbbU8FlZd/Lpdbaw+vtGXjX0w9YWx1U0qbRrWx41F622+GIuYak0+l1IXgDbO6zmeV+N5zYnjGB9faaWaay0I89Vz2XQNHK/nQK4djOvKORPNF1ZaByzvvUFjuHaa9mGe5p6vH9fRFFPnwrguzqPpenndNS/1g/M6XtE5PNbc4AdWurZKaS7gfJr6yX0wzs+1yPsIRl/s437oF7OpFrze+f6ZF/CBVPjrybuPgeDvHoK/tnPB3ruMIfj77RqCv677ISjHbeg+T6cSfDMO2LxdwSj3G/PERR+uharcP4s89pl3VQKr57zXl49K8OOF+N3xgnzbESH4h4wh+KcnwccT2fDPVxB8fJi5GR2+Iin1zRvVxpwBejdJgVnJUXm8FvxSX5v0q1Up59W016cNtBjvvFDwbwjBP39cwb89BL96Jn4t+PiU9FJwM5jvffh11SsgGI5LY4wBsyr4g4C4q+HVfWmcGR8K/l0h+Lcesa4n+PuN8gEoFnxjjJldmgT/0Ff+5JiCXz0Tvxb8d5WDmynhb7jGmOBbocWV4B8tgv+OMQT/K/uG4IejSvCPDcEP55XgQ3TM1Kl+f2KmhuttZhlo8f3H1YJ/+LrO9SH4X4Tgv2IMwb8tBL96YmYIfvXfthEEN4Ixxpj2gODfF4J/Zwj+LSL4h1jwjTFmvpi44OM9fAr+vRb8VsAvyUvnjTGrG2jxxAT/1Frwt4Xg31kLfvXfthEEImSMMaY9IPj3huDfEYJ/cwj+dSH4XxhH8L9iwTfGmJmkJPijv8L/te57+NvCUfXEzGNqwX9nBIPoG2OMaY2HQ4vvPTYE/6j1nVsO271z3dZJC358N7HgG2NM+yyL4OPvO6tHJIfg428+H4wg+FHCGGNMe+DF9z0h+PgA85tD8K8NwR/9PfwQ/C+L4OMRnBZ8Y4yZDRYK/rpK8D/39pEF/7m14K+tBX99LfgbI5iZX7CZSueXE27iUt9KZ57XthRcg0mDzyfBxxveHvrcFfzdQvB3DsEf4eFpXcHfJQn+Bgu+McbMAJMX/H1C8A8LwT8yBP/o9Z37QvDxkVoIZIwxpj3wAeZ4q/220Gd8gPk1W0Lw/3DnztZRBP+sVz/3vAtD8G8Jwb89HOIBPdXjFSz4xhjTOo2C//IRBR9v6VjwjTFm9rDgG2PMKmGign9Gg+B/I4LgF7fGGGPaAy++76oF/8YQ/KtD8D87juBfGIJ/cwg+HOKJbNXzdCz4xhjTOhT8baHPN0xE8PcpCP7xEQyib4wxpjUeCC2uBP+IWvAPDsF/27iCf2gIfji886gQ/HBuwTfGmPapBP/oruDfeMizgr/Pz/+nyQo+fpQwxhjTHtBiCv4NteD/2ziC/6UQ/JtC8OEQT2SrHqBmwTfGmNah4N9aC/5VIfj/asE3xpj5w4JvjDGrhMkL/t4LBb/7iOQIhGBmEdVFmDLTiNnGuszw9ARgDvHeawZaTMG/XgR/71EE//Rfg+Dv2rnxkLWdWw/fvXP7kSH44fy+YyNYfGcxxhjTHhD8O4/a0Lkl9Pn6res6Vx60W+czfzCW4O9SEPw9isGNMcZMj2US/N2qT73C4xWqRyRXgm+MMaZN8IFU+HP5W0Kfr9+6NgR/TQj+TpMQfHkmvgXfGGNa577lEPwbasHnA9TwKen3RzBjjDHtAcHHH9PcFIJ/XQj+FSH4/zKO4F9QC/4tFnxjjJkp8G7LZAX/HSH4W0Pw8YjkI0Lww3kl+PGdxRhjTHtUgn9kCP5hIfhbQvA3r+n881snLfjHlIMbY4yZHnjxPTHBx4eYq+DzAWr3hODjvSNjjDHtAcHHn8vfHIJ/bQj+5bXgv2Mcwb8+BL96Jr4F3xhjZgYKPl7hU/D/yYJvjDHzhwXfGGNWCRMXfHwCeiX4Cx6g1g1kjDGmPfDi+zYI/qHrOtdA8A+sBf/Fowj+/wzBf9vOneu27NZ9YubhIfjh/O6jy8GNMcZMj0rwj1jfuRGCf/DazmXjCv7nLfjGGDOTUPCrV/gWfGOMmV8g+NsmKfj6lg4fkXxXCP49CGaMMaY18PtUCD7e0rm6Fvx/HFXwT6kF/9oQ/BuT4COQMcaY9oAW3xqCj483hOBfCsF/y06dt48s+H+wU+fag0Pw8SEoh4Xgh/O7jtpQDG6MMWZ6VIJ/eC34B+3WufSANZ3P/P7Igr9dLfhrus/EP2xd/TwdCL4xxpg2qT7P9nB8gPnaWvB3HV3wT/iVxYKPf76y4BtjTPtMXPA/G4J/TQh+9Uz8WvDxGYp3IZgxxpjWuDMEv/o82xD8q0LwLwnB/xcLvjHGzB8TF/x/axL8CLQiQaFK50dhXF+8cKU+Y+aVWdv3K/g+hBZPXvAPCsHHM/EPDcEP53ceWQ5ujDFmelSCf1gI/tYQ/M0h+PuH4L81BP/nRhT8fw3Bv7oW/JtD8Lv/bdv9UWIlURVnAozjp3eRjDEVvCdm4b5YiffnHSH4N4fg4/NsrwzBvzgEHx+AMrbg44mZ+PfdlSr4xhgzbzQJ/hGvfI4F3xhj5gkLvjHGrBImKvjHFwS/+zydcnBjjJkkdxTOmWeBFt8Ugn9tCP4VkxB8/NfWVSH4eGLmjYeE4IdzBMF3FmOMMe1xGwT/0BD8LV3Bv2i/5RD8IyIYRN8YY0xr3BZa3BP8A2vBf0sI/iss+MYYM1csu+Djj/wRpBTcGGPM9IAW31gL/uW14P/TuIJ/ZQg+PgQFz1zGb4QRBO/jG2OMaY9t9Sv8a2rB//pkBX9tLfjri8GNMcZMj+7n2VLw14wp+L8Ugv/WEPzNu4bg4/EKEPzuA9TwUYfGGGPa49kPMN+tFvxdQvB3DMEf4dEKCwQfT8yE4Nf/fIWPOjTGGNMe2w5fX/1uFYKPDzD/+r4h+G/esXPYKIJ/bAg+HrV5RQg+HpGMJ7Lxv23xto4xxpj26H2ebS34XwvB/0cLvjHGzB8WfGOMWSVMRfDxPJ1ScGOMMdOjJPj/MK7gX37gruFwTfVEthtrwcdvh40xxrTHLbXgXxWCf+kBazpfHVvw31oLfvXftiH44RyPV8Bvh40xxrTHLYet71y/NQT/oFrw9wnBf1MI/stHFHw8eS0LPh6vUApujDFmeiyL4F8Wgo/n6eB5DfjxAYKP946MMca0x80h+NeF4F8Zgn9JLfj/LwT/0FEFH2/pWPCNMWb2yIL/FQu+McbMJ8sj+AdY8I0xZtaYqOAf86rtzsPD9CvB37ymc83BIfjh/OZDd69+WTBRIvniedKvH32D5htjzDiMqzPLoFM3H7o+Xoivqz7e8OL9Q/D33qXz9+MK/qUh+FfWgo/fCC+L4BtjjFkSeIWvgv/lEPy/e+OOnUNGEXw8LfOf37KjCP5u1X/bdgV/UiDx0nnQ1McFl/qMMWZajKJDk9MvaDHeau8K/q4h+Dt3zvvfO4wr+LtUj0h+VvC77+MbY4xpj2cFf40I/vNGF3w8TB+C332eTlfw8TwdfPLVOFTJFugtJNE03hhj2qZJt/oxypxM7wPMQ/AvGlfw8Vc6EPxLasHHA3r4PJ1ScGOMMdOj9/GGIvifHlvw9w/Brx6vEIIfzi34xhjTPpXgH9z9PNuL9htX8F8Vgv/mguAf0v1LHWOMMe1x4yFJ8N8Rgv8GC74xxswdWfAvrAV/88tGFHx8egoEH0/MxBPZ+N+2+FHCGGNMe9wQgn91CH71Aea14H/Kgm+MMfPH8gj+fiH41fN0LPjGGDMr4C2dSvAPCMHfdxKC/6YdOxfvWwv+5hD8cI7n6dwUgYwxxrRH9Qr/oGcF/0tvrwX/pSMIPp6lg09PgeDjAWpXhuDzeTr4zmKMMaY9IPhXheDj066+Vgv+Jy34xhgzf9ywdbHgf+oNO1jwjTFm3lgWwb/Igm+MMTNHSfA/OY7g49NTIPh4RDIewYnfCOMTVvDekTHGmPa4PgT/yhD86gPMQ/AvGFvw37hD5+v7hODvH4J/YAh+OL9uSwh+BDLGGNMe128Jwd8cgr9/CP4+Ifh/GIL/+h06B44m+D9ZC/7OIfh4vMKa3uMV8KeZxhhj2uP6ePGNt9oviRfkX40X5hf84U4h+M/rHPiSn7DgG2PMPIF3WyYq+H9fC3738Qprqv+2vSZ+lLh66/qpcs0EuXrLhuHYOgyLcx2HUr6Z0jwzPUrXpMRwe2qx/yYW+TerHuyDKzavrT7t6ish+OeH4J87ruB/TQT/iti0l23ZaGacyyfIZVs2TZDFuY5DKd9Mad48Ulp7ifJ1KbE4RonF/s00uXzLHp2LD1gzecG/+KA9Ol8/eC+zwrjo4D2HojS3DMYOojRvNEq5jkLJNymNH5WS/9HRmvajNHchpVwzpXmToBSrRGnuYnTdZPG40f2vPC46aFMI/prJCf5XN2/qXLj5hTPDlw96wVBcODEi7jAUcs2U8hyVkn9jlpvSXhyVkv8ipfttEXrPjsdQOY4YX3339b8Evrx5r875b9+lc+7rRhT8o3+xK/if2XvPzj/t80IzJ/xDy/zzvuPyorEo1WSlUqrv1Nm7Xcp7ZFqU95jyLzFuOVmwJ/Z+fudvXrdDZ/9RBf+Pfme3zhmv3X0Bp/7m6LznN9aNxUmvXruIk1+zbkm8O+aMwymxDlLKcTk56TWx5sSJv94eZ/72+lXJWTWlvmlQuhbTpLQPp0Xpvpg2qgFtcHrosKL6fOZr13X2+fnnUPB/LOgr+OiE4O940C9s/5YjXvXc92x95fZnHPzy7c4+6OXbvW9W2Oelxphp8vaXrCxKa5hlSjo3DJtfvt37oc9gyyu2O/PIVz335M0v2+6toeE7BEMJ/g8H2wcbgxcHrwh+KfhlY4wxMwf0Gbwy+NlgU7BdgBfvfQX/3wU/GPxEsHPwguBngv9SfzXGGDN7UKP3CnYJfjz4oQCa3tfwHeFHgucEeKWPHw12MsYYM9PgffvnBRB7aDh+J/v9QV/DdwQMxCt9vL2DHwt+1BhjzEwDrYZmQ7vxwn3gq3s1fGfABEw0xhgz+0CzB76qt9lsNpvNZrPZbDabzWazrRD7vu/7/4E8XMiEaa6DAAAAAElFTkSuQmCC">
          <a:extLst>
            <a:ext uri="{FF2B5EF4-FFF2-40B4-BE49-F238E27FC236}">
              <a16:creationId xmlns:a16="http://schemas.microsoft.com/office/drawing/2014/main" id="{DDEC1E96-786C-47B5-8DA5-F30AF480BDD5}"/>
            </a:ext>
          </a:extLst>
        </xdr:cNvPr>
        <xdr:cNvSpPr>
          <a:spLocks noChangeAspect="1" noChangeArrowheads="1"/>
        </xdr:cNvSpPr>
      </xdr:nvSpPr>
      <xdr:spPr bwMode="auto">
        <a:xfrm>
          <a:off x="16830675" y="99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19</xdr:row>
      <xdr:rowOff>0</xdr:rowOff>
    </xdr:from>
    <xdr:to>
      <xdr:col>14</xdr:col>
      <xdr:colOff>304800</xdr:colOff>
      <xdr:row>20</xdr:row>
      <xdr:rowOff>120650</xdr:rowOff>
    </xdr:to>
    <xdr:sp macro="" textlink="">
      <xdr:nvSpPr>
        <xdr:cNvPr id="4" name="AutoShape 5" descr="data:image/png;charset=utf-8;base64,iVBORw0KGgoAAAANSUhEUgAAAXwAAAEZCAYAAACU3p4jAAAAAXNSR0IArs4c6QAAAARnQU1BAACxjwv8YQUAAAAJcEhZcwAADsMAAA7DAcdvqGQAAD6zSURBVHhe7Z0JkGRXdabtGYeXsSfCHsYSaG11q1vdEosd45ixMQEGPHiZGBtsYzs8wLDZGLS31K19ByGBdgEeYbwDZjAWIHu8YbNJiE37vqu1L2hh1S7lnP/l+1N/nbovMyszK19W1n8ivqh33733nHPPu++vrKyql99ns9lsNpvNZrPZbDabzWabG7vsiA27fe3Q9WsvOHj3dcbMI9jf3uNmnsB+hnbXMj6UfX/wA3/3tl3/8omP/tdO59wXdzqf+Nl2QQ5t8Ymf6/KplyyNv/35Vnn6ExPm4z83W/zNhPj4z47Ox8akVOdpUqpr0PkE9n3LlO5FMxQfecvO20LD/33w7yDogwwDf+Rjb9z5o/ecvLHzzOVv6HRu+AMzKte/tX3uPGA8bt93PG7dezxueXunc9PbRqdUk5VG6bpMk9J13bbP9MAeyNyx3/jcFusYhtLcUp5LobSmpVDQm9tOe1Hn9Ndsfxs0PPiBAC/gGw3fEX4w+ImPvGGnj99+9NrO0x/86UguFnfPwWUeOGw4SnPv3bKQ+7b25+6DmunndxxKeZS4/5DBaI5mdint3xKluaU9lBlm/5R8G9OHR/7yxZ3rD1/TOe3V298RGv7jwQ/Vmt5oeHX/w8H2f/G6Hc+tBP+0DZ3OH/9Up3NpvNK/6i0rh+vxym4IrnpzmavDxwLiVVbmmgLX/v5CSrn1o5TjqJTWVWLRWsegVJNMrlGJUm1WO6VrXGKoaxzXYRr72UyFJ//8v3W+c/J6Cv6doeHbBf+h1vRGQycG7finv7fjp3uCf+Yenc4HX9TpfO7Vnc4XXmPG5cLfHo7S3C/+xmDO/83FXPBbiyn5X2lc+NrJ8QXs7yH4YsQdSOG6ZM4fkgtw/UrMwLUs7dsSpbmlmmSG2csl36uJP/2ZzhOn7tET/FNfvf1doeE7BD9Wa3qj4T0fCP7Of/J7O563QPDP3hSi/8JO55O/0Omca+aSv/vF4Tj3ZYvBvhiGT718MZ9+xUJKuZnxKV3LcSjtgxKlfTAKpb1TIu+nEv3yL8XODBO3dA0mzYd+OvR54wLBP+XXt787NHzHYBTBD7EPh52z9+x0PrBXiP4LOp0/+SljpsefxqYehg/FT6ElSj6NGURpj41K0z78UKI6l/Zv09w/jhfg7w9NPnOTCP5ueIVPwf+PwZiC/39C8PFK3xhjTHucE1q8QPA3WPCNMQWu+minsm/eVu43s8+KE3xstm2f6x5jAz768OIxkwbxRt3k48wtAX+0C08qj+mH1m+Wue/yLqW+zFLGmtHhPp7kflawn2GlvpUEbJR7cxq0KvglK41TVLDGEfylCN84oj3O3BIw3UxLFbulrLtNlrKupdagDSYlZtjvba0V+wY26n4eVINZEPxBOZz3xm4/vvIc68I2TO/RWWI5BP+ppQj+UgujgrXaBL+02ZYqdktZd5ssZV1LrUEbzIKYtc2gGsxCjQblULoHM7Cl6tq0mDnBLxVUL8Kwgo/z6Gdbx+Kr2iABpGhDVGh5jvpUgedctmEUJ+ZI45iSL9aAhjHoU6Nf1pCmuWKOttXyOBpi8XwJtTw25wgr3Qy6PvjIIq51gmmuOpZrR39pL+lYxEQsjKXpPBjrr/PVeL7ki3Fy7jDOwxwax9OfGmuWr9+guqCtMegnw7F6veCb/XlPaV9GfbB+/WpAuGa2MRe54zivRetBY6zsByA+fQG1Ya4ToF811KXku6nObTNJwf+r10/oFT4uXN64vCjalwut4Dz62c5jc4x+YByM/njhmTt8MT+26Rtf0cYx4mtMtGFsg36+BgkYgenaYZor/ZXm8jxzZrs0DsB0TZjHuTivNYdpXor2sb6MifMwrpt14HjNT88PqleOwzaM42H0l9eDNteafTE2685+zgWYy/48HnEYV8Ec1nuYusDoM+evcCznZt8wjmUf2wr80AeAsV2qgaL98MPasg3jWniuKZYeA60basBjtofNkTVmXQDmal1hmucs0brgq7Fo/QqYN7yOU/QigjxW/QwC43TzAc4ftAE4F+0cL+c4yFepH5selMaXxui6cS6PBTDdsE03QSmWjs25NdV8KTmX+nkMG1RPnVdaF0zXjrGMjRyb/Jd8IW+Ob6qhov5xzDwVrcWwdWEf82VbyWNBXi8p1bUJzXFQDdiPPDBP+0r5ZTSW+hh0nTCHYwflWFo7aqT7FwY/bM8SM/kKX/tyMfWi5j4lb9Z+fgahG4JgQ+E8N0A2xsIYmuYDco6DfJU2W74R4K9kHJPXjfM0nmsy9hPEynXRHBFHaw7LNQAlP7ou9OV5ek10DbqfBtWrdHPD1IeOx1pKBv8lX1rrUj/zU9N1Mp7WRn0OUxfmDkr1IHksUP/4mq3kB2TrVwOF/bCcSyk/kK0US2uiMdRyP45LlGqI2uR9Dj9szxIzK/i8wIAXEeDCsJ0LrehmBXms+hmEbhjC+f1uIsC53Ei6XuSjOQ7yVerPN0K/moCmdcMH1wgbZsOWYnGdOEYcNc1TKfnRdZVy1n4eww9M65PbOk9zJTBdu47P10sp+dK8m2Kpvyb/OE8/6nPYurCvtH9IHguYD3PnvH5+NFcwqAaK9sPUT1N+TbHYj/xxnnVdSg4lSmuHb8RiGwY/bM8SMyv4LCJMi6sXNRdawebAWLZhOra0gZpAPFjeNMwLcZp8YS7zoB/2cUOyDfr5Km029U9g2S/BWNZPUT+5dv2AqT/NH8dNeShcF8fiK4x+2Oa6OZ57B+M4Fl/1OuOY+fG6cSzbHAtguifVN/w07beSL6116drBGIvzS/VSP3q8lLpov+ZAMA7GufSN47w2xIeV/OieZrx+NVA0Do+b1gL6xQI4xhgYzwHdE5lBOQIY8wLIQfdF7p8lGgT/9NYFH8CwwfVc3vBa6IxaHssNBeOmaQLxsNkQm5bncGPRuDkxV9eAY+aBr6XYTb5Km5HnYKyLnqMxjtYvx6FPjlPTNSg5lt6UpTwYO4P8aMxRfaGtpvsG43Qs1sV89TrjvPplH+cBWD/fOFaDT5wv+dJasw3jHF0zc8a5XDeupeRzKXWhX3zlOcKxyIOWfdF4XPLDOtAwtl8NlFxDrg1xmF9pPC3H4nrzPJBt2BwB/NHQxjXTsTCt3SwxecFfVwv+plrwn98s+INAEfVCmJUFrh+/0YB+gmOGIwv+pCgJqpk/Fgj+xp7gn/A/thtF8HeqBT9e3VeCH44rwUewFy2N895Ui0N8LfWb2Qd24cnPtnEM0zFmaTz6zfgm+tflvnHoCX6hz8wP54QWvz80+cw9RfDXhuCP9Ap/goKPVzHY3KU+szKgwKv5G/hoQORhy3VPWPBXBzMr+MYYYyZLEvzvnryHBd8YY+YSC74xxqwSLPjGGLNKsOAbY8wqoTXB959dTh/85RNN/1wy4z+fNGY+SYL/nZkQfApTPj8pVuufoMH6CT3Jgu8/2TNmPphJwR8ExGecfz4ZRsDwTaf6j8ZC30pkKfW24Bsznyx6S6f7d/jH/+q0BR+CAsMxxDz/g4ma9kGc0OZPBRQmihaN3yD4nAyaChn8qOn5/A0GVnq1zH+QoekY+qHpPKJvu8A0LnJHW/NU/2yr4Xw+h/klEee/7XM8z6nlOcaYlcNMCD5EBiLEPooa2zC+2obgwCBEaFOcVIjom2JY+uaShYsiiGOKLnNAm/FAzo8wF8ZR4QSYo+0M47LN+VwHxZftPJ7GNsYz71yDnJv2575SvYwxKw8R/MdbEXwISRZPFVQ9xhwc9xMnkAUaoI3zOM4Cln3wGIY+jYfz6kspCSPyxRrycYlSv8YqxYUhx3wMdF15DUDjac1yPUrrMsasPCYv+LvXgr9nLfgv6C/4MAoNUZHHMfshOhQoGHxkcQIQr5JRLLOAwQfjYQzH4RwFlGJbEk4CnyVjziVBVzQe0VxLgq9zYDqfueqx5g1frK3mBh8wjsv1MsasTCrBD00+c68Q/E31n2WuG1fw49V9JfjxnaQSfAT7qYWc9+auqOArxOa+K57tg/DgnB5zXJ7bE6d6Ltj2+VrI5JyCWBpPffArjysBjWPmga9NvrPfDOeX+kCpvxL5WE8+JpqjHgNdl9aM/Tyn4/I8MGhdxpiVwTmhxa0LPo8pdhRXjqWxH8JH0c3iBFTI9DwpfUNAPBgFFQKnOdBnP9FmLhhb6u83FyA2jO3sDzlrG+NznbSN8RRq5p9zw3iggp5r2lQvfxMwZmUxacG/+7j1Sxd8tCGEMIhNFnyOpan4ZHHK59VwDn3qjwIP1DQ+oeDm8wrXocY1wmc/wQcQUTXOBYjPbwo07Ydpf6mGOh5wPGsDck05F8Z6WfCNWXm0Jvj9yIIPYRkklOMCIaOYNYE88ivdaULBL/UBmAr3MPAbVKnPGDNfzKTgQ9TaFNYmhnmFvpwsh+Djm5hfqRuzOpg5wactVbiWG77Nkd8SmSbLIfiwNr+JGWOmx0y+wjfGGDN5LPjGGLNKEMF/4tQ9LfjGGDO3JMHH0zKvPsSCb4wx88dyCP7TFnxjjJk9Fgj+pvEE/8NvmILg61+q5L/XX4nkf4hq+kucPG4QsFn7S6dZzGmWWcqfJw/6k2H0s/b4M1xa3k86Dv6Gjb9Uht334wJrc88hNozttv+0u1XBL1lpnDIpwV+uDQaWclGH3fh5XAZzYGzDZk1cZy0n1Gy5BG0SLCW/fntOhRv15z0D//o/GDjOew/WtOfGYdh9X2IpdYFxz2HOsPMmxfwL/oYQ/BD7cNg5Oxx/4IUh+Aj204uBXfiecl8TvY0Rx1d9rN68acwwqJ8KFkXGLJl6fnVRI7dF/QUaN36/camvBGyptV1uZi2nnnAU+ibOCHtrKfn123P5nqFPXIvSsdL7JpDOj0vez5rjIJZSF9jU9lzhGiM2jO2laMNycE7k+P7Q5DOfX7+Hv3Ecwd9lfMEvCZsWTTdGP8HPhdWx+KrWtNHUdAxygD815puNOTSNz+tt2vgcp3507bo+ANPawi8tz0Mff8xvqkWumfbpWwQ0rlvheVq/fHNdcgwdCz/ql+cJfdEwNvtDDTi+aa35GugcRecjDs/jGPXV/tKaaRirMXSNsFIN2FZ0LL5iLI5ZB45hrRWM4fgM8sN83VuaA0xz1PVwrYyJ89x7ed0ABl9N1y3Xhn5hzAFzuV6MZ0wa+ziWedB0bRkdp/VCbBjb+Trl9fA8rxPz09zGYeYEH/BCsI3FcsHah8I1bcZc2Dw2x8hgLDcNL5puTm0jN5zTuRob87Vfx8OH+mrKi+NyHNYlrw/G2ub80NZ5sEG14HiAY8bifB3b5AumOepY5KcxcJ45azzAmKwZ+mDszzTVVGMQ+Gpaa+kaZNDHunO8XgdtI76uC8fMM8fCHBjXzLbO1T1H8jgAnzS2S3NBaT5BrjDOzXsBxrVyPNfD9XE9OM+16zgCo69B/U3nUX9eW+bKNvPhWnit8tqYr4Kxmo/GyfXT64R16PXXdXEe/UyK1gVfjYtHQbQQMF403Rh5nKKFBXms+hmGphwAzqvvHDujufTb+EoeB9RPXh+M+eoxwDEMx3leRscSzUU3KdDNnoFpHpjLscgDxj6tIUzn5X49LoH8NEeScx+0Vj3WMf3Q3HJt6A/HpdiaX6muw9QA57JfBf2IwVxgpRxLa871AzoWlq83x2e/OI/+PI7A6Kupn/Pzec7TGmLdqJmO1X49Jk011hhAr6Ueg37XTGuS502KmXyFr335wujGKF00kovZz08JFlyNuea5HMt2jg2wedSYS7+Nr+RxAHHpJ68PxnybrDQvozEUGPowH8bzGNtUVxhzAhinNy77AUzP67qB1gkxc70zGA/TteT4g9ZaugYZjlFjbllE1F8ptuaX9w+NvptqgHOlNQHGxzH8qy/ko2PYVnL9gI7VY6Djde1o4zyv5yC/pX6OgWmNYZyn9S/VBX7Zr2MJYpZq3GToQ2weA71OOC4Z9wOM8yaFCP7jMyX4LDjgRgC6Mfpt5nxx8lj1kyltcm3nufni6EUFGKuxNZd+G1/J44D6yeuDMV89zuR5mbw2oLlgvhry17EKTPPAOnW8Xm985fk8DyBnxM7Hg0A8+s7xB61Vj3WMAtNcNDeuj33qrxRb88tzM001wLnsl8A369p03G/NuX4AxrnIicdAx2e/OI9+HCPnfn5LcRUYawHjPK0h+pEf5+R+PSZNNdYYGZyHsa0+mvyBPG9SNAj+Ub/ctuDzgsB0s+WNkS8awcXSTQHTsaULSvJmRBwYc9UcQL44uT9vUBwzl34bX+E49QMfTbWAMd9cC6VfDQn6tVbqD8elfEtoTiDXhXVEPB2HGJojrwfb6MM5tvsBX1xLae391pqvVQkYc+d6mJvGBtkfjLXkXMZmuyl2Uw04L59HnLxOxoavvAaOU/L1AzDORR9jcK1NtcT5vHb2wQeMfkvXTdFa6Dz4YT7ohzEm89Gx2uZ4HGcwNteBcC1sa26I3bSOPG9SFAT/qpkQfADLhdSNMejCq+WxLCiMF0BBDBpiYi5z1RxAvjjcHDDOwXwaNghz6bfxFY5T31qbvD6Y1hZj1Tg3z2tCTePmPhhvqgxMc8I6sy/kUson5699GF+6hkQt+6ZpzmqaX75WJfT6IBbmMzfE0DjZH/cRjGvS+Oqbxrn9agDTuuM414G5wDRH+MxjSen6wRhLfcJ0PXntOK/7HjnQcB456BpoGKd1g2n+MM7DefZxXTkO53EsxtA0fgb5q3GdzI3j4E+vk8aHsdZ53qSYtODftRTBHwQWrxfBzB75RgWwfjeHmS6lazQsFL5S30qm3zcyMK/rnqjgvz4E/9gNnafCUeeMJPjnINgS+HT9CgBfS/1mNuArFrZ93WYPvrIu9Q0C9qX45l3qW8lQ8Et9gIJf6lvJQIvfF5p8Rgj+KXt2vn1SV/CPeNUkBP+sEHx8N/mjEQSfP8aV+szsQIFXm0eBWOmMcl3G+UYx66xmwT+7K/iPqeD/9xEFH+/hT0TwjTHGTBYLvjHGrBJqwX/m9GcF/8pRBf+v8JZOCP6TFnxjjJk9RPAfDcH/1niCv1MfwZ9XWMxS36isFJ9mfHxNZo85viaTF/z1IfibQvBD9M96fgh+iP4fvagbaF7RYk6S5fK5HH7NaPhazBbzfj2gxWe/IAR/rxD8TSH4e4wp+MeG4Iejzukh+GeG4L8vBP8DBcHXP9/LfbMK7IKTy31mOG79fPcvP0p9o+LrMjnwlyswfC31m5UNBP+sEPzTQvDfG4L/7hD8rRD87UYT/DtD8J8IwX9mXMG/94rZ23SwkrDgXFPfJLiy/mSvUt9KYyUJPvco6l/qbwLjYSvpxQyYxD7D9YWV+kz71IL/tAj+FSH4h7Uu+LMIbBRhwY2Eb2ClvmEY5kYcN8a08Cv82WWYa4N9uNK+kZlnqQX/qRD8R0LwvxmCf9mWtVMUfL4agqmo5c3H8bS8MTE3GzcmxtLyPDXExDnNCUY/MAoLX8mgj7lxHNCYMO2DMYauWY3izTg0Hd8UA3Oz+GMs16dgHE19Y51q6g9+0Nb4GK91K8XiXMzTuDoWfeoHa8q5Mze2YaXrgna+lhwHmtauwHSOouunYWzOD6gNqiVyZj/yymtgH8A61eCHfZiHtq4T55gfjLnoGBjrrWNh/XKHb5D3tOaf69xUQx0Dch4cg/m6NwBrpudMl9YFXzcoLhQ3FC4i+zhWL6KO5abTsdwQ6NN5MLbRRx8KrLTpeJ4bmOcZE1/RRi7Mh2NhHA/LGx9t3bi6afE1j+8XgzcHx+b8SB6Xz2sNYMwPX2HMj23mw/k5no7l3BwLPmA6F+e0NpzDNgznWIc8jr50XvbRBAxj83nko9cEltfEvn7XNtcjrwFjtY1acM/yunIux7OfvhibbebN+VwfxvEaAq6D/cyF/nLuAMf0D2DaxrHOz2PVF0GeOk7nZR+59mYhkxf8DZ3HQ/CfHuUtHd0suJDcfHpcGpsFAedLGwfoWNwYulkITP3pecyB6XldS14X/ONYc4LxJgKlTapr1rWCYWLocal+IN/QBGukaBD1kf2V8kf87BeUckEb5/NxqR/keLDSdSmtg3VpWnumaUz2rTlqfjlXoDXQYwLTa8vrCHDcby76MScfg7xvAObTf/ana8QYHKvPQfEBTOuHOfSp/gF8oZ/tJrSmXBNjZJ9mIdDiEPwnJyL4/ysE/5gQ/HDUfWJmCD4eoPb+CIK/xVc+VV8ofOU5XDRsFhxzM/EYF5HjOBaGY/RxLP2in2OzwR/7MJfGczpH49KYI9G18BjneZPgGPmhjWOY5se1ZOOaeBNx/DAxtH6Yy/MZjc0x8Kc1ApqD+gZ6LUhTzDwXaDz05dj5XI5Hy9cFfkvGvEprz8AwLp9HPhoPlv3qcTbWoFQPGGPmOuJYrwOvPdHYOhboPuU5rW3ORa8L/GAe/Gv8nHuOCeNagM7BcR6ra1UwNhv7dA0wjWcWAi2m4L8nBP/EPTqXHjwpwT9DBP8DEUz5ZL358JXnuFlwzI2Rj0tj842N8RyHMdrm5mCbwEeOAWCIxePzYzNhnI7VtegxYnN9OM5+OB/HMLYzulYwTAyOGeSbcBzmoRZA+/tdj1IMzUXJcwHavCZ6TCg8bOd4MJzDXPVdWkcJXXvug6E/n0c+ahpH88u5Zkr1gDFmrqPuhdJc7ddjwD2h69R6Z3+sH/xwfUuJD2BaP52DY7WmawWfMLZzTRkT5zW2WQy0+MzuWzrfm4Tgbztq/dIEXzcMLlZp83EsLmxpLC82+xT0cR79cJ6i8RSdD2McGP3kGwl+YNzAGAfDMefmfHU9mbzBwaAYAD5B042k6BoYT3OEsQ65VqX8tG4K82Qf52rtch3Qhj+2cQxjG8ZcYZyffTeha899MK0DQZ6l9YFcD+Sb10RwXmsJYIyZ64hj1oJ5a7/G0rE6Xtep9c65cB0wzoE1jQc5Jkzrp3PwVXNvIvvEfobpGJiu3ZSZpOD/RQj+rSH4jy1F8HExabp5+m0+mF7Y3AfjRsp92Cyciw2i1jSecWDcvByHOKUbqeSbwOgnn1fTNdKf1qRfDID5sFIs7afpzafXBaZ9mFe6NmwD5KZzCOaipphP03E4r+smulbmxj5Y6bqgzbFquE791q7ASvXjNVdj3qV6ZONYfNVacixj5jriGOfYZiya1i6PLe1TrXcpl1w/9d80XmPCtH46p18NM5hDKwk+z+nazGJqwcdbOt8NwX94UoL/1CDBnyQw3VSlG245yTcSNr1+o1gOhonBm7XUZ8YjC7HugWnvv+UE61wuEe1XQx1nJgcF/9SVKvilTYJNpK8ylptZvcHxDWG5v/GsVmBNLzKmvf9WKrCmGprlYeKCf2QIfjjqPhM/BP+sKbzC5ytZtdK45YA/ajb9KNomMH0FZSYHxUkNLzog9DDXfTBNNSyNNZNBBf/kEPx31YL/iyMK/i0q+KfXgv++CPJ+BDPGGNMa0OIzQvBP2avznRD8h0LwLzlobefQcQT/0RD86pn4FnxjjJkdKPjVK/w9K8G/+pB1own+h34Xgr97QfBfGMEg+sYYY1pjgeB3X+FPQPA3hkM8Ex+fehWib8E3xpj2gRaf8fzqBXlX8DdY8I0xZi6pBf/xU7qC/2AI/hVbR3wPH4J/8xG7dx45eWPniRB8fIxWo+Cf+6bub+XxNffNAjD8FUGpzxhjViIi+PilbSX4W9Z2DhlV8G86vBZ8PCL5tBD86gFqEQTvHSkq+LlvXB6+rdO55XPlvmGBfTEEP59fzryNMWY5gRafHoL/3hD8k0Lw32nB7wKz4Btj5omZEfx7L++22Q/BVrvir5/tg6CjrUY//McXGvwwFudgPsZC0NVU4LXNXC7/SPerGuPmfHk+x4YxvjHGTBMKPt7SOWnjeIL/wRD8G0PwvxeCX30IyrCCD7GEULOP4sk2hZkCDMGEUVTxzUJFFMfwwTZj6RicyzG1DUM8CjXPa948l8egTV+l2DCMYdsYY6ZBaPEzIfiPheB/OwT/gRD8y0Pwj//V7ack+BBrFVqAdhZEFfEs6BBm9dEk+CrSGX5TYRuWf+oAJV85HoDBZ2k8/Obxxhiz3ExU8H+nFvxw1H0mfgh+9TydEPyzEUz421oIYRBM7YN4Qyz13D0hkgDHFFj2UazZzv2Mha88BzAmG/toyEXnlHwhXsmQV2m8rmVYehesBVZr7FlitdfA+2AyhBY/c1oI/ntD8N8dgn9CCP7BIwr+n/9eCP5hIvinDiH4+ApRVQFE+/J4ha/jVcQnIfjwD2M7+4DhHHwBni/5yvGU0vhRBN8YY8ZlOQT/uyH41SOShxV8HlPk+cqbYynGFM1Bgp8FVWPxHGLpq3eMh7ENg18eazwY+0D+5qGUYmt+nKv9xhizHIQWPx2C/2gI/rdC8L8xjuD/GQT/8BEEH20KH4WUAkxTQRwk+GzD4DfHIvBD6yf49AdfaGtuHM9vUmo4X4ptwTfGtEFo8VOtCL4xxpjpIoKPt3QmJvj4w34LvjHGzBCTFvwbDtu9851w9Nh79qwesl89IvlMC74xxrROaDEE/5HQ52+duLFz//FdwT/uVyYk+Pibz0rwz4pgxhhj2iO0+MlTFwr+ZaML/o4h+Otqwd8Ugr9nLfgviGAQfWOMMa1RfZ7txAV/DxH8vSz4xhgzC9QfYP5I6PO3TtyjFvzdQvBHeJYOBP/6WvDxMYdPWPCNMWZ2CC1+IgT/e6HPD4fg3zeO4P9JLfjfFsF/2oJvjDGzAV7hn7ZQ8C8NwT92JMH/3Vrww1FP8KsHqFnwjTGmdSD4eIV/cgj+u2rBP2gcwT+0K/iPhEP8LX73AWoh+PhLHWOMMe0RWkzBfwiCf1wt+L88ouBfF4KPXwZQ8J+y4BtjzGwQWvzEKXtVH2AOwb+3Fvytr/hJC74xxswVFnxjjFklFAT/kkkIPt4jwjOXLfjGGDMjNAj+llEF/9oQ/G+G4MMhBB9/AmTBN8aY9nkmtPjxEPzvnLSp82AI/j0h+BePLPi/032F/81w9N1wWD1PB0/MPD0E/4wIaIwxpjWeCS3uCf47Q/CPDcHfbME3xpi5w4JvjDGrBAj+Y++dkOB/KAQf7+HjP7gg+I/Wgo8gpeDGGGOmBwX/26HPD4Tg3x2Cf9Gogv9n9S9tIfj4DgLBx4N6LPjGGNM+0OJHC4J/8OiCvzYEf0MI/sbu83QqwX9+BIPoG2OWD99npj/Q4urjDUOfu4K/PgR/zRiCf0gI/jtD8N8dgn9y/Yjk02IjQvTNbFMJRjo3azjHZtqqy0q4JqYCWow/l8fn2T5wQgj+Mes7Xz9gDMG/LgT/oVrw8d+23SdmloMbM89UP9kaM0NAi/FWOz7t6hsh+HeF4H9tHMHHK3wIPr6DVI9XqAUfm98YY0x7WPCNMWaVsIyCXz9AzYJvJs3H39CB4WuxX1nK2JrO3ZdXlPr6UcX53LuLfcbMAk9NUvCrZ+mI4FcPUAvBR5BS8EX28LbiuCVR3+Cdyz5a7q8Z9aZWkO9EcjZLY4CIV9f20Ye77VUs+LgHqpyWsHYz30CLHwnB/2YS/P1e9pzRBP+6Q9d2Hjxhw8InZp4aP0pEsEy1GeMG6bXjJsWNpmOWC97UpT4z49Qijq/FfmUpY2tG3Rsw3c/GzBpPhhZT8O8/fo/OnSH4X52Y4J8kgh/fWTK9G6RuP3PTZ6tXzL32pd1XKLQFY1NfZbhJow/GsfiqVrXxylytnvf0/61/OqgN+TAexlT54ZsS+uCHwsA4eFWJMTT6pY+C9eaKoV2Nh7+0TvriHLar8fhpo865mod1IsfacG5BLMmvmluItWB+nVdFv1olXxjbmxdUOeS1xZze/IiZa63zGXvB/BjL/mou/dVjcw5EjWuo1szaMBbrqvUL09xyW8nztPZVvnVMGuOBqlZpvq5H59H0WnNcFUeM583qoRL8k0Pw31UL/tEh+Pu3JPhVO91Y3NgLNi9vwnputeFVMLSvFhb29cbUN9iCc5gnY6u2xpB271ztg/n1fOYcI788lmtrzLEWvF675KPuY3+vfrUY5nZPGEv5hfVyqtu9+RALzkU/+ppqlXxlmDvG8RyMsaq6ol37W0Sd+4L5qBVrg1zZV48t5VLFqec0nYf11glfUoNiTQo5c73aV7W1ttpO46u1hXENVX51XF5XHHNs9lP19amDWT0sq+BXD1ALwUeQUvBsC26Iws1YbebY4As2clBt+oYbr7pZkp/qfPKffeQxeXw+l3Oq+kN0KBbMvdcXNjDHNKfKsRayxni82fN6Cjf8gvxkLqhEqI5Vwfnoy74DrUX2lSnlrvHUV5HCWjSnBbkXxpIqTlpH7zwIY31K5HXAeE2V0no0x0W1DrSGeR/omvJcjbUgv3pOv/WY+Qda/L0Q/IcnKfgPhOBXH4KC5+mE4D8RQfDLggzs6diUOH4GGzU2NvuqdsGqDcsNr3Nj03Ou9lXt8FuZjMEc0GtDMArGMXl8Pod4MO3nTds7TmOxjt7YQo680dmucqxrNCiejgUqEqXxegwoJGzr/EG1yr4ypdwrn3U8rWuJ0loqn/V6NffSWAVxaKVz8LtgPHwnYx8sjwfVelI99PrkWlfnZE7eB9U5xJJr0TuPsfW8XGfWApbzMasDaDEF/74Q/DtC8L8Sgr/vSIJfPR65Fnx5YuYwgs82N3a14QP2KbpxadoPK914ejNk/3oDlijlo+fyzQVU+HCslm9gojnmG11zZA3YBzReXg/H42tpvB4DHOMc2zp/UK2yr0ypVhqvVGultBbNSX2VxpZAvBy/8ilz2eacvA5Yad+V1rNgvanWAG3WMO8DXRNz6pn4KdW5Os/5hVzNfPPEKZMW/ENC8I+vBf/dteBHELyPn6k23Wdj09Xt6qZ7KDZsHON81f+xuNnq/t44bPJ6XIlqnvjtnY851U0Ux9VNlnzAqhtLzpHeTdtwjvlqv8aDldaSWTCHN3rdV60bosaxYeyv+tDm+tJYxIZpDgtiyTHAsdYnz4dpbkr2lWGttJ5Vm2sp1FphLppfVSuuXXIvrbuEztH4+Mo65ppWfWFsw0r7rreXpQ/WWy9iS7s3nrWOmDDOreJqrg21pp9SH6yUq5lvKsE/KQT/nSH4x4XgHxWCv18I/ktHEPzqefhjCH7v5qzPVTdYst5NEBt+gcmNCIMP+uuZCIT28YZZND6snwjpudLNhXj0XVzLgBwrEavj93yo4KhPxJKbP49lHHzlOc1PjwGONZc8f1HeYcw1+8qwVlWM2rS2WtcSjJ3Xz37NPeetUEhpPJ/jV+Nqf/hKwxhYb1wY925mQa5hrFXVV+e7wLf0V/tAagVjX9WfjLnrnlwUv8/1MfMLtPi7IfgPieBfuO+Ygv+NEPzqmfgh+Pibz8cjCH5ZMCmwWZ+Jm2PBuWjjvJ6bFZ6qRQdfee5p3IBxI+u41QKFqNS3GintZwX7BPul1Ffa9zDUWM8ZA6DFEPwHQ/DvDcG/PQT/gn12nXHBr1+B6bl+N0XblARu0E0+z1jwFzKO4Oe+0osLYwhf4XcFf8O4gv+8EPzdQvDXh+DXj0h+D56ns1cEmyzY6GrdVznlsbMA8ltgkX9p3MqGG6vU9yxPf/bEqgSlvvYYLvfl4FnBL/d3Rf0jxT4KvBrqu3hsv7W1t3YzXZ4ILcYf0+DzbLuCv/uEBb96gFo5uDHGmOkxccG/ZutunfuPW999gNqJG+v/tu0GMsYY0x6PhxbjrXZ8vOE9x27o3Hbk7p3zRxb811rwjTFmVukJ/gki+Htb8I0xZu6g4OMtHQu+McbMMU2Cv99L//NdoeFLE/wPhuBfHYJ/Xwj+gyH4+FSV7gPUIhCCmalRutiTYtrx2mDQulbqugflzHVlSmMnQSmWWT6gxd+u38O/uxb8L4bg79N9hb9TML7gP2rBN8aY1smCv22h4OMV/o8GSxT8Y0Pwq0ck14L/nggG0TfGGNMaj4UWV4J/Qgj+MUXBX9or/Ms2i+C/KwQ/nFvwjTGmfSrBP1EE/4ha8F8youBfKoKPT1XBLwgg+PhRwpiVRu9GWSH0y3WlrcVMHmjxtyYt+PeG4Hefid8V/Ecs+MYY0zoU/G8cv0fnrhD8W0PwvzBpwfcrfGOMaR8LvjHGrBKWR/CPCcGvPgRlY/UbYb+lM9/4G7oxK4NHTt6r880s+O8Y8T9tzwnBv+TA3Tr3hOBXz8R/Zwh+OEcQiIIxxpj2qAT/XZs694fg33n0hs4th1vwjTFmLlko+OtD8NeF4O8yjuCvCcHfPQR/fQj+HtXzdB45ec8IZowxpk2gxXir/f54QT4xwb87Cf73LPjGGNM60OKHk+B/fhzBv7gW/PtD8B8Kwa8erxBB8Nm2xhhj2kMF/44Q/JtrwR/p0Qrn/JYF3xhjZpWe4B+XBH+UP8v8AAT/gBD8o0Pw8Uz8E0Lwwzk+JR3vHRljjGmP74UW449pKsE/KgT/sBD8t1vwjTFm7qDg31cL/i0h+BfuO+I/XkHwLwrBvysEv3omfgg+fiMMwcePEsYYY9oDWvxQLfi316/wvzRpwf/OMgn+kxd/pPPMIw8X+8x4PH3XZRWlvn7AHv/XExedxzlYPm8W88xD2zpP3fjZYp9ZCKy030wZCv69kxD8s16zNMEv2aMfeX1xbImVIviwcTclxHeaa7Xgt8dyCT78glLfSgU2KcFfDXu0dcHXiwUBh+GrjmtiNQn+tLHgt4df4Q8PbFL31mrYo1nwb4Lg7zOi4J9RC/6dR+1ePzFzj+pPgL7z7m6gDOzxz5y44NwTteiz/eiHX1+1aU/HzaBjIfhs45j9OEZ/01gYY8F0Ho1jAW5ANeTFPpj6YpycO4zrhZjSNC/6oyEuzuGrrn1QXdDWGPRTQo3jKPg4Ziz2YQ1qeg1zm3COnlNjrHydgK49r1vXBR9o8xr2ah1zadk3x8KYQ6ZpDGKpIXf2IabuCVh1PubTSnWqxsTcXGv1rabr4XXXvDRfHDetMdeV8UpzNL9+55Ab/eRa6NjSfcJ1leqI8ZwLYx25bvb3i4k1oc1r+9TtF1Vf1Th2noAWP3jCxs49x4bgH9kV/AtC8A982YiC/3UV/OND8OO7ybeXIPi8+DjPY24agAvEDYjzujF0Y+pmy2MBLLdhzEf9ceNw7CBfONbNBdN1ok/7dTxi6joI+pETjoepC4w+ERumNwppiqfnYYwFH7pWxNA2LF9TwBzYzjVCGzH0+uc+HMN03TCORb7a5jnWrdeu16U1baJpDM7D2Ob6ernEHBhrzjbXjK9aNwVj0V+qBYw+OJb58bpzfZzPeunaMzAe008+BvTJdZG8HtYDx/TBOTkv3Qs53qI6Yg31egEMsfK8QTHhB6a11ZznFRX82yD4h7Ys+Hoem0AvLsAF48bicbXp00bGeV5cHcs2Y7ANH3ojYTxj5z6g8/UYVHlLPrk/U23iejy+ap5EazFsXbQf7VIOTfGYE0zrmIFPGNuwUhwdl+cAXRO+sh46trQu5pmPCUzzUX+IyeMmmsYgj1wX3Sd6DHR9gALEtsL1wzT30vrHrU8J5kaxhHGteR2Ec5jvgripFrlf5+XYeS7G6Rph8APjOTAoph4TreW8MnOCrxun2lx9Lgo2IS1f3HxD5psBprHzBtHx6CsZ5+sxqPKOOWznfgDfarpOHNN4Tn0OUxddK8j1UErx9FzOHfGzsQ+WxwPNj8fZuL4FtY88uFacLxn7dSxpMvbrWigymdIY5JfXqfHzfqqumeyJLGwKxtG0H+tXH0D9lK57FbdPfUiptoyt8/ruI1kzjPXB+TxH6wGfnMc8OE59At1HgJbXPShmqRbZ9zyyrIKPh+zjFwQQfPziNgN7LIqs53jBcfxkfYFyPy6uHj9Sb3q0OY4XvDQPwDQ2xiMe2zo+92Wyr5x37kffU7HZ2MaxtvU8/ajPYeui/WhrPUpoPOaEOTDUGOfZ5hysS9uwfE2BjstzSsAwDnnTX2ldCnPWc/Sj50qgpv18Ax1TqidqhzH5GORrxj3LuiqcC2A8X1q/1rLUrzUp1QfQB3PJuWk/TOcqjI/xmkeuBdBcMFZNr1eeq+sFMJzDOK3voJh6TLLveQRa/EAI/t214N84ruB/df81nTtC8O8Rwf/WkILPgvNG4gbTGwubgxdSNziOYdykuJi6AWC6CWEaO2+Qkm/2ZWDqC340NvzoGnIsWN58QP3o8VLqov06voTG0BsCX7UW6ht9MLZhWgvCa8u25luCMTUWgDWtQ3PWc3otmijVLKNjkDuMfVwf91++xlpbwGvI8YrOxbHOg6lf9HHNyE/7GYPXo1QfkK8N5sM0N16L0nwFhnGaI/OiP82Lxxyb0VqAnCuM64NxbL+YaJdqwTGcM4+o4G8bW/BfXQv+kSH41Yeg1IJ/4qbqR4lMyapiyxheYNqTN8QFrfueuKi+Aes2LiCMbbU8FlZd/Lpdbaw+vtGXjX0w9YWx1U0qbRrWx41F622+GIuYak0+l1IXgDbO6zmeV+N5zYnjGB9faaWaay0I89Vz2XQNHK/nQK4djOvKORPNF1ZaByzvvUFjuHaa9mGe5p6vH9fRFFPnwrguzqPpenndNS/1g/M6XtE5PNbc4AdWurZKaS7gfJr6yX0wzs+1yPsIRl/s437oF7OpFrze+f6ZF/CBVPjrybuPgeDvHoK/tnPB3ruMIfj77RqCv677ISjHbeg+T6cSfDMO2LxdwSj3G/PERR+uharcP4s89pl3VQKr57zXl49K8OOF+N3xgnzbESH4h4wh+KcnwccT2fDPVxB8fJi5GR2+Iin1zRvVxpwBejdJgVnJUXm8FvxSX5v0q1Up59W016cNtBjvvFDwbwjBP39cwb89BL96Jn4t+PiU9FJwM5jvffh11SsgGI5LY4wBsyr4g4C4q+HVfWmcGR8K/l0h+Lcesa4n+PuN8gEoFnxjjJldmgT/0Ff+5JiCXz0Tvxb8d5WDmynhb7jGmOBbocWV4B8tgv+OMQT/K/uG4IejSvCPDcEP55XgQ3TM1Kl+f2KmhuttZhlo8f3H1YJ/+LrO9SH4X4Tgv2IMwb8tBL96YmYIfvXfthEEN4Ixxpj2gODfF4J/Zwj+LSL4h1jwjTFmvpi44OM9fAr+vRb8VsAvyUvnjTGrG2jxxAT/1Frwt4Xg31kLfvXfthEEImSMMaY9IPj3huDfEYJ/cwj+dSH4XxhH8L9iwTfGmJmkJPijv8L/te57+NvCUfXEzGNqwX9nBIPoG2OMaY2HQ4vvPTYE/6j1nVsO271z3dZJC358N7HgG2NM+yyL4OPvO6tHJIfg428+H4wg+FHCGGNMe+DF9z0h+PgA85tD8K8NwR/9PfwQ/C+L4OMRnBZ8Y4yZDRYK/rpK8D/39pEF/7m14K+tBX99LfgbI5iZX7CZSueXE27iUt9KZ57XthRcg0mDzyfBxxveHvrcFfzdQvB3DsEf4eFpXcHfJQn+Bgu+McbMAJMX/H1C8A8LwT8yBP/o9Z37QvDxkVoIZIwxpj3wAeZ4q/220Gd8gPk1W0Lw/3DnztZRBP+sVz/3vAtD8G8Jwb89HOIBPdXjFSz4xhjTOo2C//IRBR9v6VjwjTFm9rDgG2PMKmGign9Gg+B/I4LgF7fGGGPaAy++76oF/8YQ/KtD8D87juBfGIJ/cwg+HOKJbNXzdCz4xhjTOhT8baHPN0xE8PcpCP7xEQyib4wxpjUeCC2uBP+IWvAPDsF/27iCf2gIfji886gQ/HBuwTfGmPapBP/oruDfeMizgr/Pz/+nyQo+fpQwxhjTHtBiCv4NteD/2ziC/6UQ/JtC8OEQT2SrHqBmwTfGmNah4N9aC/5VIfj/asE3xpj5w4JvjDGrhMkL/t4LBb/7iOQIhGBmEdVFmDLTiNnGuszw9ARgDvHeawZaTMG/XgR/71EE//Rfg+Dv2rnxkLWdWw/fvXP7kSH44fy+YyNYfGcxxhjTHhD8O4/a0Lkl9Pn6res6Vx60W+czfzCW4O9SEPw9isGNMcZMj2US/N2qT73C4xWqRyRXgm+MMaZN8IFU+HP5W0Kfr9+6NgR/TQj+TpMQfHkmvgXfGGNa577lEPwbasHnA9TwKen3RzBjjDHtAcHHH9PcFIJ/XQj+FSH4/zKO4F9QC/4tFnxjjJkp8G7LZAX/HSH4W0Pw8YjkI0Lww3kl+PGdxRhjTHtUgn9kCP5hIfhbQvA3r+n881snLfjHlIMbY4yZHnjxPTHBx4eYq+DzAWr3hODjvSNjjDHtAcHHn8vfHIJ/bQj+5bXgv2Mcwb8+BL96Jr4F3xhjZgYKPl7hU/D/yYJvjDHzhwXfGGNWCRMXfHwCeiX4Cx6g1g1kjDGmPfDi+zYI/qHrOtdA8A+sBf/Fowj+/wzBf9vOneu27NZ9YubhIfjh/O6jy8GNMcZMj0rwj1jfuRGCf/DazmXjCv7nLfjGGDOTUPCrV/gWfGOMmV8g+NsmKfj6lg4fkXxXCP49CGaMMaY18PtUCD7e0rm6Fvx/HFXwT6kF/9oQ/BuT4COQMcaY9oAW3xqCj483hOBfCsF/y06dt48s+H+wU+fag0Pw8SEoh4Xgh/O7jtpQDG6MMWZ6VIJ/eC34B+3WufSANZ3P/P7Igr9dLfhrus/EP2xd/TwdCL4xxpg2qT7P9nB8gPnaWvB3HV3wT/iVxYKPf76y4BtjTPtMXPA/G4J/TQh+9Uz8WvDxGYp3IZgxxpjWuDMEv/o82xD8q0LwLwnB/xcLvjHGzB8TF/x/axL8CLQiQaFK50dhXF+8cKU+Y+aVWdv3K/g+hBZPXvAPCsHHM/EPDcEP53ceWQ5ujDFmelSCf1gI/tYQ/M0h+PuH4L81BP/nRhT8fw3Bv7oW/JtD8Lv/bdv9UWIlURVnAozjp3eRjDEVvCdm4b5YiffnHSH4N4fg4/NsrwzBvzgEHx+AMrbg44mZ+PfdlSr4xhgzbzQJ/hGvfI4F3xhj5gkLvjHGrBImKvjHFwS/+zydcnBjjJkkdxTOmWeBFt8Ugn9tCP4VkxB8/NfWVSH4eGLmjYeE4IdzBMF3FmOMMe1xGwT/0BD8LV3Bv2i/5RD8IyIYRN8YY0xr3BZa3BP8A2vBf0sI/iss+MYYM1csu+Djj/wRpBTcGGPM9IAW31gL/uW14P/TuIJ/ZQg+PgQFz1zGb4QRBO/jG2OMaY9t9Sv8a2rB//pkBX9tLfjri8GNMcZMj+7n2VLw14wp+L8Ugv/WEPzNu4bg4/EKEPzuA9TwUYfGGGPa49kPMN+tFvxdQvB3DMEf4dEKCwQfT8yE4Nf/fIWPOjTGGNMe2w5fX/1uFYKPDzD/+r4h+G/esXPYKIJ/bAg+HrV5RQg+HpGMJ7Lxv23xto4xxpj26H2ebS34XwvB/0cLvjHGzB8WfGOMWSVMRfDxPJ1ScGOMMdOjJPj/MK7gX37gruFwTfVEthtrwcdvh40xxrTHLbXgXxWCf+kBazpfHVvw31oLfvXftiH44RyPV8Bvh40xxrTHLYet71y/NQT/oFrw9wnBf1MI/stHFHw8eS0LPh6vUApujDFmeiyL4F8Wgo/n6eB5DfjxAYKP946MMca0x80h+NeF4F8Zgn9JLfj/LwT/0FEFH2/pWPCNMWb2yIL/FQu+McbMJ8sj+AdY8I0xZtaYqOAf86rtzsPD9CvB37ymc83BIfjh/OZDd69+WTBRIvniedKvH32D5htjzDiMqzPLoFM3H7o+Xoivqz7e8OL9Q/D33qXz9+MK/qUh+FfWgo/fCC+L4BtjjFkSeIWvgv/lEPy/e+OOnUNGEXw8LfOf37KjCP5u1X/bdgV/UiDx0nnQ1McFl/qMMWZajKJDk9MvaDHeau8K/q4h+Dt3zvvfO4wr+LtUj0h+VvC77+MbY4xpj2cFf40I/vNGF3w8TB+C332eTlfw8TwdfPLVOFTJFugtJNE03hhj2qZJt/oxypxM7wPMQ/AvGlfw8Vc6EPxLasHHA3r4PJ1ScGOMMdOj9/GGIvifHlvw9w/Brx6vEIIfzi34xhjTPpXgH9z9PNuL9htX8F8Vgv/mguAf0v1LHWOMMe1x4yFJ8N8Rgv8GC74xxswdWfAvrAV/88tGFHx8egoEH0/MxBPZ+N+2+FHCGGNMe9wQgn91CH71Aea14H/Kgm+MMfPH8gj+fiH41fN0LPjGGDMr4C2dSvAPCMHfdxKC/6YdOxfvWwv+5hD8cI7n6dwUgYwxxrRH9Qr/oGcF/0tvrwX/pSMIPp6lg09PgeDjAWpXhuDzeTr4zmKMMaY9IPhXheDj066+Vgv+Jy34xhgzf9ywdbHgf+oNO1jwjTFm3lgWwb/Igm+MMTNHSfA/OY7g49NTIPh4RDIewYnfCOMTVvDekTHGmPa4PgT/yhD86gPMQ/AvGFvw37hD5+v7hODvH4J/YAh+OL9uSwh+BDLGGNMe128Jwd8cgr9/CP4+Ifh/GIL/+h06B44m+D9ZC/7OIfh4vMKa3uMV8KeZxhhj2uP6ePGNt9oviRfkX40X5hf84U4h+M/rHPiSn7DgG2PMPIF3WyYq+H9fC3738Qprqv+2vSZ+lLh66/qpcs0EuXrLhuHYOgyLcx2HUr6Z0jwzPUrXpMRwe2qx/yYW+TerHuyDKzavrT7t6ish+OeH4J87ruB/TQT/iti0l23ZaGacyyfIZVs2TZDFuY5DKd9Mad48Ulp7ifJ1KbE4RonF/s00uXzLHp2LD1gzecG/+KA9Ol8/eC+zwrjo4D2HojS3DMYOojRvNEq5jkLJNymNH5WS/9HRmvajNHchpVwzpXmToBSrRGnuYnTdZPG40f2vPC46aFMI/prJCf5XN2/qXLj5hTPDlw96wVBcODEi7jAUcs2U8hyVkn9jlpvSXhyVkv8ipfttEXrPjsdQOY4YX3339b8Evrx5r875b9+lc+7rRhT8o3+xK/if2XvPzj/t80IzJ/xDy/zzvuPyorEo1WSlUqrv1Nm7Xcp7ZFqU95jyLzFuOVmwJ/Z+fudvXrdDZ/9RBf+Pfme3zhmv3X0Bp/7m6LznN9aNxUmvXruIk1+zbkm8O+aMwymxDlLKcTk56TWx5sSJv94eZ/72+lXJWTWlvmlQuhbTpLQPp0Xpvpg2qgFtcHrosKL6fOZr13X2+fnnUPB/LOgr+OiE4O940C9s/5YjXvXc92x95fZnHPzy7c4+6OXbvW9W2Oelxphp8vaXrCxKa5hlSjo3DJtfvt37oc9gyyu2O/PIVz335M0v2+6toeE7BEMJ/g8H2wcbgxcHrwh+KfhlY4wxMwf0Gbwy+NlgU7BdgBfvfQX/3wU/GPxEsHPwguBngv9SfzXGGDN7UKP3CnYJfjz4oQCa3tfwHeFHgucEeKWPHw12MsYYM9PgffvnBRB7aDh+J/v9QV/DdwQMxCt9vL2DHwt+1BhjzEwDrYZmQ7vxwn3gq3s1fGfABEw0xhgz+0CzB76qt9lsNpvNZrPZbDabzWazrRD7vu/7/4E8XMiEaa6DAAAAAElFTkSuQmCC">
          <a:extLst>
            <a:ext uri="{FF2B5EF4-FFF2-40B4-BE49-F238E27FC236}">
              <a16:creationId xmlns:a16="http://schemas.microsoft.com/office/drawing/2014/main" id="{91DC43D1-55FA-4EC6-9D15-92242875B5F0}"/>
            </a:ext>
          </a:extLst>
        </xdr:cNvPr>
        <xdr:cNvSpPr>
          <a:spLocks noChangeAspect="1" noChangeArrowheads="1"/>
        </xdr:cNvSpPr>
      </xdr:nvSpPr>
      <xdr:spPr bwMode="auto">
        <a:xfrm>
          <a:off x="13020675" y="5743575"/>
          <a:ext cx="304800" cy="311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15</xdr:col>
      <xdr:colOff>579120</xdr:colOff>
      <xdr:row>4</xdr:row>
      <xdr:rowOff>41910</xdr:rowOff>
    </xdr:from>
    <xdr:to>
      <xdr:col>19</xdr:col>
      <xdr:colOff>579120</xdr:colOff>
      <xdr:row>13</xdr:row>
      <xdr:rowOff>3810</xdr:rowOff>
    </xdr:to>
    <xdr:sp macro="" textlink="">
      <xdr:nvSpPr>
        <xdr:cNvPr id="5" name="Rektangel 4">
          <a:extLst>
            <a:ext uri="{FF2B5EF4-FFF2-40B4-BE49-F238E27FC236}">
              <a16:creationId xmlns:a16="http://schemas.microsoft.com/office/drawing/2014/main" id="{D40B9B2C-E89F-4A13-A660-CC2BAF9CE563}"/>
            </a:ext>
            <a:ext uri="{147F2762-F138-4A5C-976F-8EAC2B608ADB}">
              <a16:predDERef xmlns:a16="http://schemas.microsoft.com/office/drawing/2014/main" pred="{00000000-0008-0000-0600-000005280000}"/>
            </a:ext>
          </a:extLst>
        </xdr:cNvPr>
        <xdr:cNvSpPr/>
      </xdr:nvSpPr>
      <xdr:spPr>
        <a:xfrm>
          <a:off x="14775180" y="872490"/>
          <a:ext cx="3139440" cy="2430780"/>
        </a:xfrm>
        <a:prstGeom prst="rect">
          <a:avLst/>
        </a:prstGeom>
        <a:solidFill>
          <a:srgbClr val="EB7B31"/>
        </a:solidFill>
        <a:ln w="12700">
          <a:solidFill>
            <a:srgbClr val="AD5921"/>
          </a:solidFill>
          <a:prstDash val="solid"/>
        </a:ln>
        <a:effectLst/>
      </xdr:spPr>
      <xdr:style>
        <a:lnRef idx="2">
          <a:schemeClr val="accent1">
            <a:shade val="50000"/>
          </a:schemeClr>
        </a:lnRef>
        <a:fillRef idx="1">
          <a:schemeClr val="accent1"/>
        </a:fillRef>
        <a:effectRef idx="0">
          <a:schemeClr val="accent1"/>
        </a:effectRef>
        <a:fontRef idx="minor">
          <a:srgbClr val="FFFFFF"/>
        </a:fontRef>
      </xdr:style>
      <xdr:txBody>
        <a:bodyPr spcFirstLastPara="0" vertOverflow="clip" horzOverflow="clip" wrap="square" lIns="91440" tIns="45720" rIns="91440" bIns="45720" rtlCol="0" anchor="t">
          <a:noAutofit/>
        </a:bodyPr>
        <a:lstStyle/>
        <a:p>
          <a:pPr marL="0" indent="0" algn="l"/>
          <a:r>
            <a:rPr lang="en-US" sz="1100">
              <a:solidFill>
                <a:srgbClr val="FFFFFF"/>
              </a:solidFill>
              <a:latin typeface="+mn-lt"/>
              <a:ea typeface="+mn-lt"/>
              <a:cs typeface="+mn-lt"/>
            </a:rPr>
            <a:t>Fyll ut bekreftelse og dokumentasjon på at kravet til kjøretøy er oppfylt.</a:t>
          </a:r>
        </a:p>
        <a:p>
          <a:pPr marL="0" indent="0" algn="l"/>
          <a:r>
            <a:rPr lang="en-US" sz="1100">
              <a:solidFill>
                <a:srgbClr val="FFFFFF"/>
              </a:solidFill>
              <a:latin typeface="+mn-lt"/>
              <a:ea typeface="+mn-lt"/>
              <a:cs typeface="+mn-lt"/>
            </a:rPr>
            <a:t>Fyll ut antall biler og hvor stor andel (%) nullutslipp eller biogasskjøretøy som brukes i gjennomføringen av kontrakten.</a:t>
          </a:r>
        </a:p>
        <a:p>
          <a:pPr marL="0" indent="0" algn="l"/>
          <a:endParaRPr lang="en-US" sz="1100">
            <a:solidFill>
              <a:srgbClr val="FFFFFF"/>
            </a:solidFill>
            <a:latin typeface="+mn-lt"/>
            <a:ea typeface="+mn-lt"/>
            <a:cs typeface="+mn-lt"/>
          </a:endParaRPr>
        </a:p>
        <a:p>
          <a:pPr marL="0" indent="0" algn="l"/>
          <a:r>
            <a:rPr lang="en-US" sz="1100">
              <a:solidFill>
                <a:srgbClr val="FFFFFF"/>
              </a:solidFill>
              <a:latin typeface="+mn-lt"/>
              <a:ea typeface="+mn-lt"/>
              <a:cs typeface="+mn-lt"/>
            </a:rPr>
            <a:t>Registreringsnummer pr bil skal oppgis.</a:t>
          </a:r>
        </a:p>
        <a:p>
          <a:pPr marL="0" indent="0" algn="l"/>
          <a:r>
            <a:rPr lang="en-US" sz="1100">
              <a:solidFill>
                <a:srgbClr val="FFFFFF"/>
              </a:solidFill>
              <a:latin typeface="+mn-lt"/>
              <a:ea typeface="+mn-lt"/>
              <a:cs typeface="+mn-lt"/>
            </a:rPr>
            <a:t>Kopi av vognkort skal leveres som dokumentasjon</a:t>
          </a:r>
        </a:p>
        <a:p>
          <a:pPr marL="0" indent="0" algn="l"/>
          <a:endParaRPr lang="en-US" sz="1100">
            <a:solidFill>
              <a:srgbClr val="FFFFFF"/>
            </a:solidFill>
            <a:latin typeface="+mn-lt"/>
            <a:ea typeface="+mn-lt"/>
            <a:cs typeface="+mn-lt"/>
          </a:endParaRPr>
        </a:p>
        <a:p>
          <a:pPr marL="0" indent="0" algn="l"/>
          <a:r>
            <a:rPr lang="en-US" sz="1100">
              <a:solidFill>
                <a:srgbClr val="FFFFFF"/>
              </a:solidFill>
              <a:latin typeface="+mn-lt"/>
              <a:ea typeface="+mn-lt"/>
              <a:cs typeface="+mn-lt"/>
            </a:rPr>
            <a:t>Rapportering årlig pr 15.1.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95250</xdr:colOff>
      <xdr:row>3</xdr:row>
      <xdr:rowOff>180975</xdr:rowOff>
    </xdr:from>
    <xdr:to>
      <xdr:col>6</xdr:col>
      <xdr:colOff>447675</xdr:colOff>
      <xdr:row>6</xdr:row>
      <xdr:rowOff>142874</xdr:rowOff>
    </xdr:to>
    <xdr:sp macro="" textlink="">
      <xdr:nvSpPr>
        <xdr:cNvPr id="2" name="TekstSylinder 1">
          <a:extLst>
            <a:ext uri="{FF2B5EF4-FFF2-40B4-BE49-F238E27FC236}">
              <a16:creationId xmlns:a16="http://schemas.microsoft.com/office/drawing/2014/main" id="{D46E7346-0BBC-4BBD-8D64-FC55147A0E83}"/>
            </a:ext>
            <a:ext uri="{147F2762-F138-4A5C-976F-8EAC2B608ADB}">
              <a16:predDERef xmlns:a16="http://schemas.microsoft.com/office/drawing/2014/main" pred="{58D29B52-BEEF-463A-9EFD-5D9C9CAFAE06}"/>
            </a:ext>
          </a:extLst>
        </xdr:cNvPr>
        <xdr:cNvSpPr txBox="1"/>
      </xdr:nvSpPr>
      <xdr:spPr>
        <a:xfrm>
          <a:off x="9667875" y="914400"/>
          <a:ext cx="1619250" cy="800099"/>
        </a:xfrm>
        <a:prstGeom prst="rect">
          <a:avLst/>
        </a:prstGeom>
        <a:ln/>
        <a:scene3d>
          <a:camera prst="orthographicFront"/>
          <a:lightRig rig="threePt" dir="t"/>
        </a:scene3d>
        <a:sp3d>
          <a:bevelT/>
        </a:sp3d>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marL="0" indent="0"/>
          <a:r>
            <a:rPr lang="en-US" sz="1100" b="1">
              <a:solidFill>
                <a:schemeClr val="lt1"/>
              </a:solidFill>
              <a:latin typeface="+mn-lt"/>
              <a:ea typeface="+mn-lt"/>
              <a:cs typeface="+mn-lt"/>
            </a:rPr>
            <a:t>Frist:</a:t>
          </a:r>
        </a:p>
        <a:p>
          <a:r>
            <a:rPr lang="nb-NO" sz="1100">
              <a:solidFill>
                <a:schemeClr val="lt1"/>
              </a:solidFill>
              <a:effectLst/>
              <a:latin typeface="+mn-lt"/>
              <a:ea typeface="+mn-ea"/>
              <a:cs typeface="+mn-cs"/>
            </a:rPr>
            <a:t>1 tertial 15.05</a:t>
          </a:r>
        </a:p>
        <a:p>
          <a:r>
            <a:rPr lang="nb-NO" sz="1100">
              <a:solidFill>
                <a:schemeClr val="lt1"/>
              </a:solidFill>
              <a:effectLst/>
              <a:latin typeface="+mn-lt"/>
              <a:ea typeface="+mn-ea"/>
              <a:cs typeface="+mn-cs"/>
            </a:rPr>
            <a:t>2.tertial 15.09</a:t>
          </a:r>
        </a:p>
        <a:p>
          <a:r>
            <a:rPr lang="nb-NO" sz="1100">
              <a:solidFill>
                <a:schemeClr val="lt1"/>
              </a:solidFill>
              <a:effectLst/>
              <a:latin typeface="+mn-lt"/>
              <a:ea typeface="+mn-ea"/>
              <a:cs typeface="+mn-cs"/>
            </a:rPr>
            <a:t>3.tertial 15.01</a:t>
          </a:r>
        </a:p>
        <a:p>
          <a:pPr marL="0" indent="0"/>
          <a:r>
            <a:rPr lang="en-US" sz="1100" b="1">
              <a:solidFill>
                <a:schemeClr val="lt1"/>
              </a:solidFill>
              <a:latin typeface="+mn-lt"/>
              <a:ea typeface="+mn-lt"/>
              <a:cs typeface="+mn-lt"/>
            </a:rPr>
            <a:t> </a:t>
          </a:r>
          <a:endParaRPr lang="en-US" sz="1100" b="1" i="0" u="none" strike="noStrike">
            <a:solidFill>
              <a:schemeClr val="lt1"/>
            </a:solidFill>
            <a:latin typeface="Calibri" panose="020F0502020204030204" pitchFamily="34" charset="0"/>
            <a:cs typeface="Calibri" panose="020F0502020204030204" pitchFamily="34" charset="0"/>
          </a:endParaRPr>
        </a:p>
      </xdr:txBody>
    </xdr:sp>
    <xdr:clientData/>
  </xdr:twoCellAnchor>
  <xdr:twoCellAnchor>
    <xdr:from>
      <xdr:col>6</xdr:col>
      <xdr:colOff>647701</xdr:colOff>
      <xdr:row>4</xdr:row>
      <xdr:rowOff>4763</xdr:rowOff>
    </xdr:from>
    <xdr:to>
      <xdr:col>6</xdr:col>
      <xdr:colOff>2057401</xdr:colOff>
      <xdr:row>4</xdr:row>
      <xdr:rowOff>752475</xdr:rowOff>
    </xdr:to>
    <xdr:sp macro="" textlink="">
      <xdr:nvSpPr>
        <xdr:cNvPr id="3" name="TekstSylinder 2">
          <a:hlinkClick xmlns:r="http://schemas.openxmlformats.org/officeDocument/2006/relationships" r:id="rId1"/>
          <a:extLst>
            <a:ext uri="{FF2B5EF4-FFF2-40B4-BE49-F238E27FC236}">
              <a16:creationId xmlns:a16="http://schemas.microsoft.com/office/drawing/2014/main" id="{CC5F5F03-DE55-44CB-B7ED-18FF7AB939EE}"/>
            </a:ext>
          </a:extLst>
        </xdr:cNvPr>
        <xdr:cNvSpPr txBox="1"/>
      </xdr:nvSpPr>
      <xdr:spPr>
        <a:xfrm>
          <a:off x="11487151" y="1128713"/>
          <a:ext cx="1409700" cy="747712"/>
        </a:xfrm>
        <a:prstGeom prst="rect">
          <a:avLst/>
        </a:prstGeom>
        <a:ln/>
        <a:scene3d>
          <a:camera prst="orthographicFront"/>
          <a:lightRig rig="threePt" dir="t"/>
        </a:scene3d>
        <a:sp3d>
          <a:bevelT/>
        </a:sp3d>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r>
            <a:rPr lang="nb-NO" sz="1100" b="1"/>
            <a:t>Les</a:t>
          </a:r>
          <a:r>
            <a:rPr lang="nb-NO" sz="1100" b="1" baseline="0"/>
            <a:t> alle seriøsitetskrav her (klikk)</a:t>
          </a:r>
          <a:endParaRPr lang="nb-NO" sz="11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95250</xdr:colOff>
      <xdr:row>3</xdr:row>
      <xdr:rowOff>180976</xdr:rowOff>
    </xdr:from>
    <xdr:to>
      <xdr:col>6</xdr:col>
      <xdr:colOff>438150</xdr:colOff>
      <xdr:row>6</xdr:row>
      <xdr:rowOff>133350</xdr:rowOff>
    </xdr:to>
    <xdr:sp macro="" textlink="">
      <xdr:nvSpPr>
        <xdr:cNvPr id="5" name="TekstSylinder 1">
          <a:extLst>
            <a:ext uri="{FF2B5EF4-FFF2-40B4-BE49-F238E27FC236}">
              <a16:creationId xmlns:a16="http://schemas.microsoft.com/office/drawing/2014/main" id="{B8084F8B-200A-466D-AC67-D6597FA5D879}"/>
            </a:ext>
            <a:ext uri="{147F2762-F138-4A5C-976F-8EAC2B608ADB}">
              <a16:predDERef xmlns:a16="http://schemas.microsoft.com/office/drawing/2014/main" pred="{58D29B52-BEEF-463A-9EFD-5D9C9CAFAE06}"/>
            </a:ext>
          </a:extLst>
        </xdr:cNvPr>
        <xdr:cNvSpPr txBox="1"/>
      </xdr:nvSpPr>
      <xdr:spPr>
        <a:xfrm>
          <a:off x="9667875" y="914401"/>
          <a:ext cx="1609725" cy="790574"/>
        </a:xfrm>
        <a:prstGeom prst="rect">
          <a:avLst/>
        </a:prstGeom>
        <a:ln/>
        <a:scene3d>
          <a:camera prst="orthographicFront"/>
          <a:lightRig rig="threePt" dir="t"/>
        </a:scene3d>
        <a:sp3d>
          <a:bevelT/>
        </a:sp3d>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r>
            <a:rPr lang="en-US" sz="1100" b="1">
              <a:solidFill>
                <a:schemeClr val="lt1"/>
              </a:solidFill>
              <a:latin typeface="+mn-lt"/>
              <a:ea typeface="+mn-lt"/>
              <a:cs typeface="+mn-lt"/>
            </a:rPr>
            <a:t>Frist: </a:t>
          </a:r>
          <a:br>
            <a:rPr lang="en-US" sz="1100" b="1">
              <a:solidFill>
                <a:schemeClr val="lt1"/>
              </a:solidFill>
              <a:latin typeface="+mn-lt"/>
              <a:ea typeface="+mn-lt"/>
              <a:cs typeface="+mn-lt"/>
            </a:rPr>
          </a:br>
          <a:r>
            <a:rPr lang="nb-NO" sz="1100">
              <a:solidFill>
                <a:schemeClr val="lt1"/>
              </a:solidFill>
              <a:effectLst/>
              <a:latin typeface="+mn-lt"/>
              <a:ea typeface="+mn-ea"/>
              <a:cs typeface="+mn-cs"/>
            </a:rPr>
            <a:t>1 tertial 15.05</a:t>
          </a:r>
        </a:p>
        <a:p>
          <a:r>
            <a:rPr lang="nb-NO" sz="1100">
              <a:solidFill>
                <a:schemeClr val="lt1"/>
              </a:solidFill>
              <a:effectLst/>
              <a:latin typeface="+mn-lt"/>
              <a:ea typeface="+mn-ea"/>
              <a:cs typeface="+mn-cs"/>
            </a:rPr>
            <a:t>2.tertial 15.09</a:t>
          </a:r>
        </a:p>
        <a:p>
          <a:r>
            <a:rPr lang="nb-NO" sz="1100">
              <a:solidFill>
                <a:schemeClr val="lt1"/>
              </a:solidFill>
              <a:effectLst/>
              <a:latin typeface="+mn-lt"/>
              <a:ea typeface="+mn-ea"/>
              <a:cs typeface="+mn-cs"/>
            </a:rPr>
            <a:t>3.tertial 15.01</a:t>
          </a:r>
        </a:p>
        <a:p>
          <a:pPr marL="0" indent="0"/>
          <a:endParaRPr lang="en-US" sz="1100" b="1" i="0" u="none" strike="noStrike">
            <a:solidFill>
              <a:schemeClr val="lt1"/>
            </a:solidFill>
            <a:latin typeface="Calibri" panose="020F0502020204030204" pitchFamily="34" charset="0"/>
            <a:cs typeface="Calibri" panose="020F0502020204030204" pitchFamily="34" charset="0"/>
          </a:endParaRPr>
        </a:p>
      </xdr:txBody>
    </xdr:sp>
    <xdr:clientData/>
  </xdr:twoCellAnchor>
  <xdr:twoCellAnchor>
    <xdr:from>
      <xdr:col>6</xdr:col>
      <xdr:colOff>647701</xdr:colOff>
      <xdr:row>4</xdr:row>
      <xdr:rowOff>4763</xdr:rowOff>
    </xdr:from>
    <xdr:to>
      <xdr:col>6</xdr:col>
      <xdr:colOff>2057401</xdr:colOff>
      <xdr:row>4</xdr:row>
      <xdr:rowOff>752475</xdr:rowOff>
    </xdr:to>
    <xdr:sp macro="" textlink="">
      <xdr:nvSpPr>
        <xdr:cNvPr id="3" name="TekstSylinder 2">
          <a:hlinkClick xmlns:r="http://schemas.openxmlformats.org/officeDocument/2006/relationships" r:id="rId1"/>
          <a:extLst>
            <a:ext uri="{FF2B5EF4-FFF2-40B4-BE49-F238E27FC236}">
              <a16:creationId xmlns:a16="http://schemas.microsoft.com/office/drawing/2014/main" id="{D2B380CA-3E51-4977-A250-F7573CBD0B73}"/>
            </a:ext>
          </a:extLst>
        </xdr:cNvPr>
        <xdr:cNvSpPr txBox="1"/>
      </xdr:nvSpPr>
      <xdr:spPr>
        <a:xfrm>
          <a:off x="11487151" y="1128713"/>
          <a:ext cx="1409700" cy="747712"/>
        </a:xfrm>
        <a:prstGeom prst="rect">
          <a:avLst/>
        </a:prstGeom>
        <a:ln/>
        <a:scene3d>
          <a:camera prst="orthographicFront"/>
          <a:lightRig rig="threePt" dir="t"/>
        </a:scene3d>
        <a:sp3d>
          <a:bevelT/>
        </a:sp3d>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r>
            <a:rPr lang="nb-NO" sz="1100" b="1"/>
            <a:t>Les</a:t>
          </a:r>
          <a:r>
            <a:rPr lang="nb-NO" sz="1100" b="1" baseline="0"/>
            <a:t> alle seriøsitetskrav her (klikk)</a:t>
          </a:r>
          <a:endParaRPr lang="nb-NO" sz="1100" b="1"/>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C08ED-755A-4CAF-92F4-18BF3E647D78}">
  <dimension ref="B1:B15"/>
  <sheetViews>
    <sheetView workbookViewId="0">
      <selection activeCell="B5" sqref="B5"/>
    </sheetView>
  </sheetViews>
  <sheetFormatPr defaultColWidth="11.42578125" defaultRowHeight="15"/>
  <cols>
    <col min="1" max="1" width="11.42578125" style="45"/>
    <col min="2" max="2" width="84" style="45" customWidth="1"/>
    <col min="3" max="3" width="10.7109375" style="45" customWidth="1"/>
    <col min="4" max="16384" width="11.42578125" style="45"/>
  </cols>
  <sheetData>
    <row r="1" spans="2:2" ht="15.75" thickBot="1"/>
    <row r="2" spans="2:2" ht="23.25">
      <c r="B2" s="120" t="s">
        <v>0</v>
      </c>
    </row>
    <row r="3" spans="2:2" ht="4.5" customHeight="1" thickBot="1">
      <c r="B3" s="119"/>
    </row>
    <row r="4" spans="2:2" ht="25.5" customHeight="1" thickBot="1">
      <c r="B4" s="118" t="s">
        <v>1</v>
      </c>
    </row>
    <row r="5" spans="2:2" s="112" customFormat="1" ht="31.5">
      <c r="B5" s="117" t="s">
        <v>2</v>
      </c>
    </row>
    <row r="6" spans="2:2" s="112" customFormat="1" ht="15.75">
      <c r="B6" s="117" t="s">
        <v>3</v>
      </c>
    </row>
    <row r="7" spans="2:2" s="112" customFormat="1" ht="15.75">
      <c r="B7" s="117" t="s">
        <v>4</v>
      </c>
    </row>
    <row r="8" spans="2:2" s="112" customFormat="1" ht="36" customHeight="1">
      <c r="B8" s="117" t="s">
        <v>5</v>
      </c>
    </row>
    <row r="9" spans="2:2" s="112" customFormat="1" ht="31.5">
      <c r="B9" s="117" t="s">
        <v>6</v>
      </c>
    </row>
    <row r="10" spans="2:2" s="112" customFormat="1" ht="16.5" thickBot="1">
      <c r="B10" s="117" t="s">
        <v>7</v>
      </c>
    </row>
    <row r="11" spans="2:2" s="112" customFormat="1" ht="25.5" customHeight="1" thickBot="1">
      <c r="B11" s="116" t="s">
        <v>8</v>
      </c>
    </row>
    <row r="12" spans="2:2" s="112" customFormat="1" ht="25.5" customHeight="1" thickBot="1">
      <c r="B12" s="117" t="s">
        <v>9</v>
      </c>
    </row>
    <row r="13" spans="2:2" s="112" customFormat="1" ht="25.5" customHeight="1" thickBot="1">
      <c r="B13" s="116" t="s">
        <v>10</v>
      </c>
    </row>
    <row r="14" spans="2:2" s="112" customFormat="1" ht="25.5" customHeight="1" thickBot="1">
      <c r="B14" s="115"/>
    </row>
    <row r="15" spans="2:2" s="112" customFormat="1" ht="25.5" customHeight="1" thickBot="1">
      <c r="B15" s="11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D9C96-2AFA-449D-82C0-FBD4CE20BA82}">
  <sheetPr>
    <pageSetUpPr fitToPage="1"/>
  </sheetPr>
  <dimension ref="B5:Z83"/>
  <sheetViews>
    <sheetView zoomScale="90" zoomScaleNormal="90" workbookViewId="0">
      <selection activeCell="D11" sqref="D11"/>
    </sheetView>
  </sheetViews>
  <sheetFormatPr defaultColWidth="11.42578125" defaultRowHeight="15"/>
  <cols>
    <col min="1" max="1" width="11.42578125" style="45"/>
    <col min="2" max="2" width="21.28515625" style="45" customWidth="1"/>
    <col min="3" max="6" width="17.7109375" style="45" customWidth="1"/>
    <col min="7" max="7" width="19.28515625" style="45" customWidth="1"/>
    <col min="8" max="8" width="16.5703125" style="45" customWidth="1"/>
    <col min="9" max="9" width="14.28515625" style="45" customWidth="1"/>
    <col min="10" max="10" width="16.28515625" style="45" bestFit="1" customWidth="1"/>
    <col min="11" max="12" width="14.28515625" style="45" customWidth="1"/>
    <col min="13" max="13" width="16.5703125" style="45" customWidth="1"/>
    <col min="14" max="17" width="14.28515625" style="45" customWidth="1"/>
    <col min="18" max="18" width="16.5703125" style="45" customWidth="1"/>
    <col min="19" max="22" width="14.28515625" style="45" customWidth="1"/>
    <col min="23" max="23" width="16.5703125" style="45" customWidth="1"/>
    <col min="24" max="26" width="14.28515625" style="45" customWidth="1"/>
    <col min="27" max="16384" width="11.42578125" style="45"/>
  </cols>
  <sheetData>
    <row r="5" spans="2:26" ht="21.75">
      <c r="B5" s="44" t="s">
        <v>11</v>
      </c>
      <c r="C5" s="44"/>
      <c r="D5" s="44"/>
      <c r="E5" s="44"/>
      <c r="F5" s="44"/>
      <c r="G5" s="44"/>
      <c r="H5" s="44"/>
      <c r="I5" s="44"/>
      <c r="J5" s="44"/>
      <c r="K5" s="44"/>
      <c r="L5" s="44"/>
      <c r="M5" s="44"/>
      <c r="N5" s="44"/>
      <c r="O5" s="44"/>
      <c r="P5" s="44"/>
      <c r="Q5" s="44"/>
      <c r="R5" s="44"/>
      <c r="S5" s="44"/>
      <c r="T5" s="44"/>
      <c r="U5" s="44"/>
      <c r="V5" s="44"/>
      <c r="W5" s="44"/>
      <c r="X5" s="44"/>
      <c r="Y5" s="44"/>
      <c r="Z5" s="44"/>
    </row>
    <row r="6" spans="2:26" ht="16.5">
      <c r="B6" s="46"/>
      <c r="C6" s="46"/>
      <c r="D6" s="46"/>
      <c r="E6" s="46"/>
      <c r="F6" s="46"/>
      <c r="G6" s="46"/>
      <c r="H6" s="46"/>
      <c r="I6" s="46"/>
      <c r="J6" s="46"/>
      <c r="K6" s="46"/>
      <c r="L6" s="46"/>
      <c r="M6" s="46"/>
      <c r="N6" s="46"/>
      <c r="O6" s="46"/>
      <c r="P6" s="46"/>
      <c r="Q6" s="46"/>
      <c r="R6" s="46"/>
      <c r="S6" s="46"/>
      <c r="T6" s="46"/>
      <c r="U6" s="46"/>
      <c r="V6" s="46"/>
      <c r="W6" s="46"/>
      <c r="X6" s="46"/>
      <c r="Y6" s="46"/>
      <c r="Z6" s="46"/>
    </row>
    <row r="7" spans="2:26" ht="17.25" thickBot="1">
      <c r="B7" s="47"/>
      <c r="C7" s="46"/>
      <c r="D7" s="46"/>
      <c r="E7" s="46"/>
      <c r="F7" s="46"/>
      <c r="G7" s="46"/>
      <c r="H7" s="46"/>
      <c r="I7" s="46"/>
      <c r="J7" s="46"/>
      <c r="K7" s="46"/>
      <c r="L7" s="46"/>
      <c r="M7" s="46"/>
      <c r="N7" s="46"/>
      <c r="O7" s="46"/>
      <c r="P7" s="46"/>
      <c r="Q7" s="46"/>
      <c r="R7" s="46"/>
      <c r="S7" s="46"/>
      <c r="T7" s="46"/>
      <c r="U7" s="46"/>
      <c r="V7" s="46"/>
      <c r="W7" s="46"/>
      <c r="X7" s="46"/>
      <c r="Y7" s="46"/>
      <c r="Z7" s="46"/>
    </row>
    <row r="8" spans="2:26" ht="17.25" thickBot="1">
      <c r="B8" s="48" t="s">
        <v>12</v>
      </c>
      <c r="C8" s="49"/>
      <c r="D8" s="50" t="s">
        <v>13</v>
      </c>
      <c r="E8" s="51"/>
      <c r="F8" s="52"/>
      <c r="G8" s="52"/>
      <c r="H8" s="53"/>
      <c r="I8" s="46"/>
      <c r="J8" s="46"/>
      <c r="K8" s="46"/>
      <c r="L8" s="46"/>
      <c r="M8" s="46"/>
      <c r="N8" s="46"/>
      <c r="O8" s="46"/>
      <c r="P8" s="46"/>
      <c r="Q8" s="46"/>
      <c r="R8" s="46"/>
      <c r="S8" s="46"/>
      <c r="T8" s="46"/>
      <c r="U8" s="46"/>
      <c r="V8" s="46"/>
      <c r="W8" s="46"/>
      <c r="X8" s="46"/>
      <c r="Y8" s="46"/>
      <c r="Z8" s="46"/>
    </row>
    <row r="9" spans="2:26" ht="17.25" thickBot="1">
      <c r="B9" s="48" t="s">
        <v>14</v>
      </c>
      <c r="C9" s="54"/>
      <c r="D9" s="55" t="s">
        <v>15</v>
      </c>
      <c r="E9" s="56"/>
      <c r="F9" s="56"/>
      <c r="G9" s="56"/>
      <c r="H9" s="57"/>
      <c r="I9" s="46"/>
      <c r="J9" s="46"/>
      <c r="K9" s="46"/>
      <c r="L9" s="46"/>
      <c r="M9" s="46"/>
      <c r="N9" s="46"/>
      <c r="O9" s="46"/>
      <c r="P9" s="46"/>
      <c r="Q9" s="46"/>
      <c r="R9" s="46"/>
      <c r="S9" s="46"/>
      <c r="T9" s="46"/>
      <c r="U9" s="46"/>
      <c r="V9" s="46"/>
      <c r="W9" s="46"/>
      <c r="X9" s="46"/>
      <c r="Y9" s="46"/>
      <c r="Z9" s="46"/>
    </row>
    <row r="10" spans="2:26" ht="17.25" thickBot="1">
      <c r="B10" s="48" t="s">
        <v>16</v>
      </c>
      <c r="C10" s="61"/>
      <c r="D10" s="55" t="s">
        <v>17</v>
      </c>
      <c r="E10" s="58"/>
      <c r="F10" s="484" t="s">
        <v>18</v>
      </c>
      <c r="G10" s="484"/>
      <c r="H10" s="60"/>
      <c r="I10" s="46"/>
      <c r="J10" s="46"/>
      <c r="K10" s="46"/>
      <c r="L10" s="46"/>
      <c r="M10" s="46"/>
      <c r="N10" s="46"/>
      <c r="O10" s="46"/>
      <c r="P10" s="46"/>
      <c r="Q10" s="46"/>
      <c r="R10" s="46"/>
      <c r="S10" s="46"/>
      <c r="T10" s="46"/>
      <c r="U10" s="46"/>
      <c r="V10" s="46"/>
      <c r="W10" s="46"/>
      <c r="X10" s="46"/>
      <c r="Y10" s="46"/>
      <c r="Z10" s="46"/>
    </row>
    <row r="11" spans="2:26" ht="17.25" thickBot="1">
      <c r="B11" s="48" t="s">
        <v>19</v>
      </c>
      <c r="C11" s="61"/>
      <c r="D11" s="55" t="s">
        <v>20</v>
      </c>
      <c r="E11" s="58"/>
      <c r="F11" s="59" t="s">
        <v>21</v>
      </c>
      <c r="G11" s="62"/>
      <c r="H11" s="60"/>
      <c r="I11" s="46"/>
      <c r="J11" s="46"/>
      <c r="K11" s="46"/>
      <c r="L11" s="46"/>
      <c r="M11" s="46"/>
      <c r="N11" s="46"/>
      <c r="O11" s="46"/>
      <c r="P11" s="46"/>
      <c r="Q11" s="46"/>
      <c r="R11" s="46"/>
      <c r="S11" s="46"/>
      <c r="T11" s="46"/>
      <c r="U11" s="46"/>
      <c r="V11" s="46"/>
      <c r="W11" s="46"/>
      <c r="X11" s="46"/>
      <c r="Y11" s="46"/>
      <c r="Z11" s="46"/>
    </row>
    <row r="12" spans="2:26" ht="17.25" thickBot="1">
      <c r="B12" s="48" t="s">
        <v>22</v>
      </c>
      <c r="C12" s="61"/>
      <c r="D12" s="55"/>
      <c r="E12" s="58"/>
      <c r="F12" s="59"/>
      <c r="G12" s="62"/>
      <c r="H12" s="63"/>
      <c r="I12" s="46"/>
      <c r="J12" s="46"/>
      <c r="K12" s="46"/>
      <c r="L12" s="46"/>
      <c r="M12" s="46"/>
      <c r="N12" s="46"/>
      <c r="O12" s="46"/>
      <c r="P12" s="46"/>
      <c r="Q12" s="46"/>
      <c r="R12" s="46"/>
      <c r="S12" s="46"/>
      <c r="T12" s="46"/>
      <c r="U12" s="46"/>
      <c r="V12" s="46"/>
      <c r="W12" s="46"/>
      <c r="X12" s="46"/>
      <c r="Y12" s="46"/>
      <c r="Z12" s="46"/>
    </row>
    <row r="13" spans="2:26" ht="17.25" thickBot="1">
      <c r="B13" s="64" t="s">
        <v>23</v>
      </c>
      <c r="C13" s="65"/>
      <c r="D13" s="66"/>
      <c r="E13" s="67"/>
      <c r="F13" s="67"/>
      <c r="G13" s="67"/>
      <c r="H13" s="68"/>
      <c r="I13" s="46"/>
      <c r="J13" s="46"/>
      <c r="K13" s="46"/>
      <c r="L13" s="46"/>
      <c r="M13" s="46"/>
      <c r="N13" s="46"/>
      <c r="O13" s="46"/>
      <c r="P13" s="46"/>
      <c r="Q13" s="46"/>
      <c r="R13" s="46"/>
      <c r="S13" s="46"/>
      <c r="T13" s="46"/>
      <c r="U13" s="46"/>
      <c r="V13" s="46"/>
      <c r="W13" s="46"/>
      <c r="X13" s="46"/>
      <c r="Y13" s="46"/>
      <c r="Z13" s="46"/>
    </row>
    <row r="14" spans="2:26" ht="17.25" thickBot="1">
      <c r="B14" s="64" t="s">
        <v>24</v>
      </c>
      <c r="C14" s="67"/>
      <c r="D14" s="67"/>
      <c r="E14" s="67"/>
      <c r="F14" s="67"/>
      <c r="G14" s="67"/>
      <c r="H14" s="69"/>
      <c r="I14" s="46"/>
      <c r="J14" s="46"/>
      <c r="K14" s="46"/>
      <c r="L14" s="46"/>
      <c r="M14" s="46"/>
      <c r="N14" s="46"/>
      <c r="O14" s="46"/>
      <c r="P14" s="46"/>
      <c r="Q14" s="46"/>
      <c r="R14" s="46"/>
      <c r="S14" s="46"/>
      <c r="T14" s="46"/>
      <c r="U14" s="46"/>
      <c r="V14" s="46"/>
      <c r="W14" s="46"/>
      <c r="X14" s="46"/>
      <c r="Y14" s="46"/>
      <c r="Z14" s="46"/>
    </row>
    <row r="15" spans="2:26" ht="16.5">
      <c r="B15" s="70"/>
      <c r="C15" s="70"/>
      <c r="D15" s="46"/>
      <c r="E15" s="46"/>
      <c r="F15" s="46"/>
      <c r="G15" s="46"/>
      <c r="H15" s="46"/>
      <c r="I15" s="46"/>
      <c r="J15" s="46"/>
      <c r="K15" s="46"/>
      <c r="L15" s="46"/>
      <c r="M15" s="46"/>
      <c r="N15" s="46"/>
      <c r="O15" s="46"/>
      <c r="P15" s="46"/>
      <c r="Q15" s="46"/>
      <c r="R15" s="46"/>
      <c r="S15" s="46"/>
      <c r="T15" s="46"/>
      <c r="U15" s="46"/>
      <c r="V15" s="46"/>
      <c r="W15" s="46"/>
      <c r="X15" s="46"/>
      <c r="Y15" s="46"/>
      <c r="Z15" s="46"/>
    </row>
    <row r="16" spans="2:26" ht="18.75">
      <c r="B16" s="485">
        <v>2027</v>
      </c>
      <c r="C16" s="486"/>
      <c r="D16" s="486"/>
      <c r="E16" s="486"/>
      <c r="F16" s="487"/>
      <c r="G16" s="488">
        <v>2028</v>
      </c>
      <c r="H16" s="489"/>
      <c r="I16" s="489"/>
      <c r="J16" s="489"/>
      <c r="K16" s="490"/>
      <c r="L16" s="491">
        <v>2029</v>
      </c>
      <c r="M16" s="492"/>
      <c r="N16" s="492"/>
      <c r="O16" s="492"/>
      <c r="P16" s="493"/>
      <c r="Q16" s="494">
        <v>2030</v>
      </c>
      <c r="R16" s="495"/>
      <c r="S16" s="495"/>
      <c r="T16" s="495"/>
      <c r="U16" s="496"/>
      <c r="V16" s="175"/>
      <c r="W16" s="175"/>
      <c r="X16" s="175"/>
      <c r="Y16" s="175"/>
      <c r="Z16" s="175"/>
    </row>
    <row r="17" spans="2:26" ht="45" customHeight="1">
      <c r="B17" s="476" t="s">
        <v>25</v>
      </c>
      <c r="C17" s="71" t="s">
        <v>26</v>
      </c>
      <c r="D17" s="71" t="s">
        <v>27</v>
      </c>
      <c r="E17" s="71" t="s">
        <v>26</v>
      </c>
      <c r="F17" s="71" t="s">
        <v>27</v>
      </c>
      <c r="G17" s="478" t="s">
        <v>25</v>
      </c>
      <c r="H17" s="72" t="s">
        <v>26</v>
      </c>
      <c r="I17" s="72" t="s">
        <v>28</v>
      </c>
      <c r="J17" s="72" t="s">
        <v>26</v>
      </c>
      <c r="K17" s="72" t="s">
        <v>23</v>
      </c>
      <c r="L17" s="480" t="s">
        <v>25</v>
      </c>
      <c r="M17" s="73" t="s">
        <v>26</v>
      </c>
      <c r="N17" s="73" t="s">
        <v>27</v>
      </c>
      <c r="O17" s="73" t="s">
        <v>26</v>
      </c>
      <c r="P17" s="73" t="s">
        <v>27</v>
      </c>
      <c r="Q17" s="482" t="s">
        <v>25</v>
      </c>
      <c r="R17" s="74" t="s">
        <v>26</v>
      </c>
      <c r="S17" s="74" t="s">
        <v>27</v>
      </c>
      <c r="T17" s="74" t="s">
        <v>29</v>
      </c>
      <c r="U17" s="176" t="s">
        <v>23</v>
      </c>
      <c r="V17" s="175"/>
      <c r="W17" s="175"/>
      <c r="X17" s="175"/>
      <c r="Y17" s="175"/>
      <c r="Z17" s="175"/>
    </row>
    <row r="18" spans="2:26" ht="31.5">
      <c r="B18" s="477"/>
      <c r="C18" s="75" t="s">
        <v>30</v>
      </c>
      <c r="D18" s="75" t="s">
        <v>31</v>
      </c>
      <c r="E18" s="75" t="s">
        <v>32</v>
      </c>
      <c r="F18" s="75" t="s">
        <v>33</v>
      </c>
      <c r="G18" s="479"/>
      <c r="H18" s="76" t="s">
        <v>30</v>
      </c>
      <c r="I18" s="77">
        <v>0.01</v>
      </c>
      <c r="J18" s="77" t="s">
        <v>32</v>
      </c>
      <c r="K18" s="77" t="s">
        <v>33</v>
      </c>
      <c r="L18" s="481"/>
      <c r="M18" s="78" t="s">
        <v>30</v>
      </c>
      <c r="N18" s="78" t="s">
        <v>31</v>
      </c>
      <c r="O18" s="78" t="s">
        <v>32</v>
      </c>
      <c r="P18" s="78" t="s">
        <v>33</v>
      </c>
      <c r="Q18" s="483"/>
      <c r="R18" s="79" t="s">
        <v>30</v>
      </c>
      <c r="S18" s="79" t="s">
        <v>31</v>
      </c>
      <c r="T18" s="79" t="s">
        <v>32</v>
      </c>
      <c r="U18" s="79" t="s">
        <v>33</v>
      </c>
      <c r="V18" s="175"/>
      <c r="W18" s="175"/>
      <c r="X18" s="175"/>
      <c r="Y18" s="175"/>
      <c r="Z18" s="175"/>
    </row>
    <row r="19" spans="2:26" ht="16.5">
      <c r="B19" s="80" t="s">
        <v>34</v>
      </c>
      <c r="C19" s="121"/>
      <c r="D19" s="82"/>
      <c r="E19" s="82"/>
      <c r="F19" s="82"/>
      <c r="G19" s="83" t="s">
        <v>34</v>
      </c>
      <c r="H19" s="84"/>
      <c r="I19" s="83"/>
      <c r="J19" s="83"/>
      <c r="K19" s="83"/>
      <c r="L19" s="85" t="s">
        <v>34</v>
      </c>
      <c r="M19" s="86"/>
      <c r="N19" s="86"/>
      <c r="O19" s="85"/>
      <c r="P19" s="86"/>
      <c r="Q19" s="87" t="s">
        <v>34</v>
      </c>
      <c r="R19" s="88"/>
      <c r="S19" s="87">
        <f t="shared" ref="S19:S22" si="0">R19*0.01</f>
        <v>0</v>
      </c>
      <c r="T19" s="87"/>
      <c r="U19" s="87">
        <f t="shared" ref="U19:U22" si="1">T19*0.01</f>
        <v>0</v>
      </c>
      <c r="V19" s="175"/>
      <c r="W19" s="175"/>
      <c r="X19" s="175"/>
      <c r="Y19" s="175"/>
      <c r="Z19" s="175"/>
    </row>
    <row r="20" spans="2:26" ht="16.5">
      <c r="B20" s="80" t="s">
        <v>35</v>
      </c>
      <c r="C20" s="121"/>
      <c r="D20" s="82"/>
      <c r="E20" s="82"/>
      <c r="F20" s="82"/>
      <c r="G20" s="83" t="s">
        <v>35</v>
      </c>
      <c r="H20" s="84"/>
      <c r="I20" s="83"/>
      <c r="J20" s="83"/>
      <c r="K20" s="83"/>
      <c r="L20" s="85" t="s">
        <v>35</v>
      </c>
      <c r="M20" s="86"/>
      <c r="N20" s="86"/>
      <c r="O20" s="85"/>
      <c r="P20" s="86"/>
      <c r="Q20" s="87" t="s">
        <v>35</v>
      </c>
      <c r="R20" s="88"/>
      <c r="S20" s="87">
        <f t="shared" si="0"/>
        <v>0</v>
      </c>
      <c r="T20" s="87"/>
      <c r="U20" s="87">
        <f t="shared" si="1"/>
        <v>0</v>
      </c>
      <c r="V20" s="175"/>
      <c r="W20" s="175"/>
      <c r="X20" s="175"/>
      <c r="Y20" s="175"/>
      <c r="Z20" s="175"/>
    </row>
    <row r="21" spans="2:26" ht="16.5">
      <c r="B21" s="80" t="s">
        <v>36</v>
      </c>
      <c r="C21" s="121"/>
      <c r="D21" s="82"/>
      <c r="E21" s="82"/>
      <c r="F21" s="82"/>
      <c r="G21" s="83" t="s">
        <v>36</v>
      </c>
      <c r="H21" s="84"/>
      <c r="I21" s="83"/>
      <c r="J21" s="83"/>
      <c r="K21" s="83"/>
      <c r="L21" s="85" t="s">
        <v>36</v>
      </c>
      <c r="M21" s="86"/>
      <c r="N21" s="86"/>
      <c r="O21" s="85"/>
      <c r="P21" s="86"/>
      <c r="Q21" s="87" t="s">
        <v>36</v>
      </c>
      <c r="R21" s="88"/>
      <c r="S21" s="87">
        <f t="shared" si="0"/>
        <v>0</v>
      </c>
      <c r="T21" s="87"/>
      <c r="U21" s="87">
        <f t="shared" si="1"/>
        <v>0</v>
      </c>
      <c r="V21" s="175"/>
      <c r="W21" s="175"/>
      <c r="X21" s="175"/>
      <c r="Y21" s="175"/>
      <c r="Z21" s="175"/>
    </row>
    <row r="22" spans="2:26" ht="16.5">
      <c r="B22" s="80" t="s">
        <v>37</v>
      </c>
      <c r="C22" s="121"/>
      <c r="D22" s="82"/>
      <c r="E22" s="82"/>
      <c r="F22" s="82"/>
      <c r="G22" s="83" t="s">
        <v>37</v>
      </c>
      <c r="H22" s="84"/>
      <c r="I22" s="83"/>
      <c r="J22" s="83"/>
      <c r="K22" s="83"/>
      <c r="L22" s="85" t="s">
        <v>37</v>
      </c>
      <c r="M22" s="86"/>
      <c r="N22" s="86"/>
      <c r="O22" s="85"/>
      <c r="P22" s="86"/>
      <c r="Q22" s="87" t="s">
        <v>37</v>
      </c>
      <c r="R22" s="88"/>
      <c r="S22" s="87">
        <f t="shared" si="0"/>
        <v>0</v>
      </c>
      <c r="T22" s="87"/>
      <c r="U22" s="87">
        <f t="shared" si="1"/>
        <v>0</v>
      </c>
      <c r="V22" s="175"/>
      <c r="W22" s="175"/>
      <c r="X22" s="175"/>
      <c r="Y22" s="175"/>
      <c r="Z22" s="175"/>
    </row>
    <row r="23" spans="2:26" ht="16.5">
      <c r="B23" s="89" t="s">
        <v>38</v>
      </c>
      <c r="C23" s="90">
        <f>C19+C20+C21+C22</f>
        <v>0</v>
      </c>
      <c r="D23" s="90">
        <f>D19+D20+D21+D22</f>
        <v>0</v>
      </c>
      <c r="E23" s="90">
        <f t="shared" ref="E23:F23" si="2">E19+E20+E21+E22</f>
        <v>0</v>
      </c>
      <c r="F23" s="90">
        <f t="shared" si="2"/>
        <v>0</v>
      </c>
      <c r="G23" s="90" t="s">
        <v>38</v>
      </c>
      <c r="H23" s="90">
        <f t="shared" ref="H23" si="3">H19+H20+H21+H22</f>
        <v>0</v>
      </c>
      <c r="I23" s="90">
        <f>I19+I20+I21+I22</f>
        <v>0</v>
      </c>
      <c r="J23" s="90">
        <f t="shared" ref="J23:K23" si="4">J19+J20+J21+J22</f>
        <v>0</v>
      </c>
      <c r="K23" s="90">
        <f t="shared" si="4"/>
        <v>0</v>
      </c>
      <c r="L23" s="90" t="s">
        <v>38</v>
      </c>
      <c r="M23" s="90">
        <f>M19+M20+M21+M22</f>
        <v>0</v>
      </c>
      <c r="N23" s="90">
        <f>N19+N20+N21+N22</f>
        <v>0</v>
      </c>
      <c r="O23" s="90">
        <f t="shared" ref="O23:P23" si="5">O19+O20+O21+O22</f>
        <v>0</v>
      </c>
      <c r="P23" s="90">
        <f t="shared" si="5"/>
        <v>0</v>
      </c>
      <c r="Q23" s="90" t="s">
        <v>38</v>
      </c>
      <c r="R23" s="90">
        <f>R19+R20+R21+R22</f>
        <v>0</v>
      </c>
      <c r="S23" s="90">
        <f>S19+S20+S21+S22</f>
        <v>0</v>
      </c>
      <c r="T23" s="90">
        <f t="shared" ref="T23:U23" si="6">T19+T20+T21+T22</f>
        <v>0</v>
      </c>
      <c r="U23" s="90">
        <f t="shared" si="6"/>
        <v>0</v>
      </c>
      <c r="V23" s="175"/>
      <c r="W23" s="175"/>
      <c r="X23" s="175"/>
      <c r="Y23" s="175"/>
      <c r="Z23" s="175"/>
    </row>
    <row r="24" spans="2:26" ht="16.5">
      <c r="B24" s="80" t="s">
        <v>39</v>
      </c>
      <c r="C24" s="81"/>
      <c r="D24" s="82"/>
      <c r="E24" s="82"/>
      <c r="F24" s="82"/>
      <c r="G24" s="83" t="s">
        <v>39</v>
      </c>
      <c r="H24" s="84"/>
      <c r="I24" s="83"/>
      <c r="J24" s="83"/>
      <c r="K24" s="83"/>
      <c r="L24" s="85" t="s">
        <v>39</v>
      </c>
      <c r="M24" s="86"/>
      <c r="N24" s="86">
        <f>M24*0.01</f>
        <v>0</v>
      </c>
      <c r="O24" s="85"/>
      <c r="P24" s="86">
        <f t="shared" ref="P24:P27" si="7">O24*0.01</f>
        <v>0</v>
      </c>
      <c r="Q24" s="87" t="s">
        <v>39</v>
      </c>
      <c r="R24" s="88"/>
      <c r="S24" s="87">
        <f t="shared" ref="S24:S27" si="8">R24*0.01</f>
        <v>0</v>
      </c>
      <c r="T24" s="87"/>
      <c r="U24" s="87">
        <f t="shared" ref="U24:U27" si="9">T24*0.01</f>
        <v>0</v>
      </c>
      <c r="V24" s="175"/>
      <c r="W24" s="175"/>
      <c r="X24" s="175"/>
      <c r="Y24" s="175"/>
      <c r="Z24" s="175"/>
    </row>
    <row r="25" spans="2:26" ht="16.5">
      <c r="B25" s="80" t="s">
        <v>40</v>
      </c>
      <c r="C25" s="81"/>
      <c r="D25" s="82"/>
      <c r="E25" s="82"/>
      <c r="F25" s="82"/>
      <c r="G25" s="83" t="s">
        <v>40</v>
      </c>
      <c r="H25" s="84"/>
      <c r="I25" s="83"/>
      <c r="J25" s="83"/>
      <c r="K25" s="83"/>
      <c r="L25" s="85" t="s">
        <v>40</v>
      </c>
      <c r="M25" s="86">
        <v>0</v>
      </c>
      <c r="N25" s="86">
        <f t="shared" ref="N25:N27" si="10">M25*0.01</f>
        <v>0</v>
      </c>
      <c r="O25" s="85"/>
      <c r="P25" s="86">
        <f t="shared" si="7"/>
        <v>0</v>
      </c>
      <c r="Q25" s="87" t="s">
        <v>40</v>
      </c>
      <c r="R25" s="88"/>
      <c r="S25" s="87">
        <f t="shared" si="8"/>
        <v>0</v>
      </c>
      <c r="T25" s="87"/>
      <c r="U25" s="87">
        <f t="shared" si="9"/>
        <v>0</v>
      </c>
      <c r="V25" s="175"/>
      <c r="W25" s="175"/>
      <c r="X25" s="175"/>
      <c r="Y25" s="175"/>
      <c r="Z25" s="175"/>
    </row>
    <row r="26" spans="2:26" ht="16.5">
      <c r="B26" s="80" t="s">
        <v>41</v>
      </c>
      <c r="C26" s="81"/>
      <c r="D26" s="82"/>
      <c r="E26" s="82"/>
      <c r="F26" s="82"/>
      <c r="G26" s="83" t="s">
        <v>41</v>
      </c>
      <c r="H26" s="84"/>
      <c r="I26" s="83"/>
      <c r="J26" s="83"/>
      <c r="K26" s="83"/>
      <c r="L26" s="85" t="s">
        <v>41</v>
      </c>
      <c r="M26" s="86">
        <v>0</v>
      </c>
      <c r="N26" s="86">
        <f t="shared" si="10"/>
        <v>0</v>
      </c>
      <c r="O26" s="85"/>
      <c r="P26" s="86">
        <f t="shared" si="7"/>
        <v>0</v>
      </c>
      <c r="Q26" s="87" t="s">
        <v>41</v>
      </c>
      <c r="R26" s="88"/>
      <c r="S26" s="87">
        <f t="shared" si="8"/>
        <v>0</v>
      </c>
      <c r="T26" s="87"/>
      <c r="U26" s="87">
        <f t="shared" si="9"/>
        <v>0</v>
      </c>
      <c r="V26" s="175"/>
      <c r="W26" s="175"/>
      <c r="X26" s="175"/>
      <c r="Y26" s="175"/>
      <c r="Z26" s="175"/>
    </row>
    <row r="27" spans="2:26" ht="16.5">
      <c r="B27" s="80" t="s">
        <v>42</v>
      </c>
      <c r="C27" s="81"/>
      <c r="D27" s="82"/>
      <c r="E27" s="82"/>
      <c r="F27" s="82"/>
      <c r="G27" s="83" t="s">
        <v>42</v>
      </c>
      <c r="H27" s="84"/>
      <c r="I27" s="83"/>
      <c r="J27" s="83"/>
      <c r="K27" s="83"/>
      <c r="L27" s="85" t="s">
        <v>42</v>
      </c>
      <c r="M27" s="86">
        <v>0</v>
      </c>
      <c r="N27" s="86">
        <f t="shared" si="10"/>
        <v>0</v>
      </c>
      <c r="O27" s="85"/>
      <c r="P27" s="86">
        <f t="shared" si="7"/>
        <v>0</v>
      </c>
      <c r="Q27" s="87" t="s">
        <v>42</v>
      </c>
      <c r="R27" s="88"/>
      <c r="S27" s="87">
        <f t="shared" si="8"/>
        <v>0</v>
      </c>
      <c r="T27" s="87"/>
      <c r="U27" s="87">
        <f t="shared" si="9"/>
        <v>0</v>
      </c>
      <c r="V27" s="175"/>
      <c r="W27" s="175"/>
      <c r="X27" s="175"/>
      <c r="Y27" s="175"/>
      <c r="Z27" s="175"/>
    </row>
    <row r="28" spans="2:26" ht="16.5">
      <c r="B28" s="89" t="s">
        <v>43</v>
      </c>
      <c r="C28" s="90">
        <f>SUM(C24:C27)</f>
        <v>0</v>
      </c>
      <c r="D28" s="90">
        <f>D24+D25+D26+D27</f>
        <v>0</v>
      </c>
      <c r="E28" s="90">
        <f t="shared" ref="E28:F28" si="11">E24+E25+E26+E27</f>
        <v>0</v>
      </c>
      <c r="F28" s="90">
        <f t="shared" si="11"/>
        <v>0</v>
      </c>
      <c r="G28" s="90" t="s">
        <v>43</v>
      </c>
      <c r="H28" s="90">
        <f t="shared" ref="H28" si="12">H24+H25+H26+H27</f>
        <v>0</v>
      </c>
      <c r="I28" s="90">
        <f>I24+I25+I26+I27</f>
        <v>0</v>
      </c>
      <c r="J28" s="90">
        <f t="shared" ref="J28:K28" si="13">J24+J25+J26+J27</f>
        <v>0</v>
      </c>
      <c r="K28" s="90">
        <f t="shared" si="13"/>
        <v>0</v>
      </c>
      <c r="L28" s="90" t="s">
        <v>43</v>
      </c>
      <c r="M28" s="90">
        <f>M24+M25+M26+M27</f>
        <v>0</v>
      </c>
      <c r="N28" s="90">
        <f>N24+N25+N26+N27</f>
        <v>0</v>
      </c>
      <c r="O28" s="90">
        <f t="shared" ref="O28:P28" si="14">O24+O25+O26+O27</f>
        <v>0</v>
      </c>
      <c r="P28" s="90">
        <f t="shared" si="14"/>
        <v>0</v>
      </c>
      <c r="Q28" s="90" t="s">
        <v>43</v>
      </c>
      <c r="R28" s="90">
        <f>R24+R25+R26+R27</f>
        <v>0</v>
      </c>
      <c r="S28" s="90">
        <f>S24+S25+S26+S27</f>
        <v>0</v>
      </c>
      <c r="T28" s="90">
        <f t="shared" ref="T28:U28" si="15">T24+T25+T26+T27</f>
        <v>0</v>
      </c>
      <c r="U28" s="90">
        <f t="shared" si="15"/>
        <v>0</v>
      </c>
      <c r="V28" s="175"/>
      <c r="W28" s="175"/>
      <c r="X28" s="175"/>
      <c r="Y28" s="175"/>
      <c r="Z28" s="175"/>
    </row>
    <row r="29" spans="2:26" ht="16.5">
      <c r="B29" s="80" t="s">
        <v>44</v>
      </c>
      <c r="C29" s="82"/>
      <c r="D29" s="82"/>
      <c r="E29" s="82"/>
      <c r="F29" s="82"/>
      <c r="G29" s="83" t="s">
        <v>44</v>
      </c>
      <c r="H29" s="84"/>
      <c r="I29" s="83"/>
      <c r="J29" s="83"/>
      <c r="K29" s="83"/>
      <c r="L29" s="85" t="s">
        <v>44</v>
      </c>
      <c r="M29" s="85"/>
      <c r="N29" s="86">
        <f>M29*0.01</f>
        <v>0</v>
      </c>
      <c r="O29" s="85"/>
      <c r="P29" s="85">
        <f t="shared" ref="P29:P32" si="16">O29*0.01</f>
        <v>0</v>
      </c>
      <c r="Q29" s="87" t="s">
        <v>44</v>
      </c>
      <c r="R29" s="87"/>
      <c r="S29" s="87">
        <f t="shared" ref="S29:S32" si="17">R29*0.01</f>
        <v>0</v>
      </c>
      <c r="T29" s="87"/>
      <c r="U29" s="87">
        <f t="shared" ref="U29:U32" si="18">T29*0.01</f>
        <v>0</v>
      </c>
      <c r="V29" s="175"/>
      <c r="W29" s="175"/>
      <c r="X29" s="175"/>
      <c r="Y29" s="175"/>
      <c r="Z29" s="175"/>
    </row>
    <row r="30" spans="2:26" ht="16.5">
      <c r="B30" s="80" t="s">
        <v>45</v>
      </c>
      <c r="C30" s="82"/>
      <c r="D30" s="82"/>
      <c r="E30" s="82"/>
      <c r="F30" s="82"/>
      <c r="G30" s="83" t="s">
        <v>45</v>
      </c>
      <c r="H30" s="84"/>
      <c r="I30" s="83"/>
      <c r="J30" s="83"/>
      <c r="K30" s="83"/>
      <c r="L30" s="85" t="s">
        <v>45</v>
      </c>
      <c r="M30" s="85"/>
      <c r="N30" s="86">
        <f t="shared" ref="N30:N32" si="19">M30*0.01</f>
        <v>0</v>
      </c>
      <c r="O30" s="85"/>
      <c r="P30" s="85">
        <f t="shared" si="16"/>
        <v>0</v>
      </c>
      <c r="Q30" s="87" t="s">
        <v>45</v>
      </c>
      <c r="R30" s="87"/>
      <c r="S30" s="87">
        <f t="shared" si="17"/>
        <v>0</v>
      </c>
      <c r="T30" s="87"/>
      <c r="U30" s="87">
        <f t="shared" si="18"/>
        <v>0</v>
      </c>
      <c r="V30" s="175"/>
      <c r="W30" s="175"/>
      <c r="X30" s="175"/>
      <c r="Y30" s="175"/>
      <c r="Z30" s="175"/>
    </row>
    <row r="31" spans="2:26" ht="16.5">
      <c r="B31" s="80" t="s">
        <v>46</v>
      </c>
      <c r="C31" s="82"/>
      <c r="D31" s="82"/>
      <c r="E31" s="82"/>
      <c r="F31" s="82"/>
      <c r="G31" s="83" t="s">
        <v>46</v>
      </c>
      <c r="H31" s="84"/>
      <c r="I31" s="83"/>
      <c r="J31" s="83"/>
      <c r="K31" s="83"/>
      <c r="L31" s="85" t="s">
        <v>46</v>
      </c>
      <c r="M31" s="85"/>
      <c r="N31" s="86">
        <f t="shared" si="19"/>
        <v>0</v>
      </c>
      <c r="O31" s="85"/>
      <c r="P31" s="85">
        <f t="shared" si="16"/>
        <v>0</v>
      </c>
      <c r="Q31" s="87" t="s">
        <v>46</v>
      </c>
      <c r="R31" s="87"/>
      <c r="S31" s="87">
        <f t="shared" si="17"/>
        <v>0</v>
      </c>
      <c r="T31" s="87"/>
      <c r="U31" s="87">
        <f t="shared" si="18"/>
        <v>0</v>
      </c>
      <c r="V31" s="175"/>
      <c r="W31" s="175"/>
      <c r="X31" s="175"/>
      <c r="Y31" s="175"/>
      <c r="Z31" s="175"/>
    </row>
    <row r="32" spans="2:26" ht="16.5">
      <c r="B32" s="80" t="s">
        <v>47</v>
      </c>
      <c r="C32" s="82"/>
      <c r="D32" s="82"/>
      <c r="E32" s="82"/>
      <c r="F32" s="82"/>
      <c r="G32" s="83" t="s">
        <v>47</v>
      </c>
      <c r="H32" s="84"/>
      <c r="I32" s="83"/>
      <c r="J32" s="83"/>
      <c r="K32" s="83"/>
      <c r="L32" s="85" t="s">
        <v>47</v>
      </c>
      <c r="M32" s="85"/>
      <c r="N32" s="86">
        <f t="shared" si="19"/>
        <v>0</v>
      </c>
      <c r="O32" s="85"/>
      <c r="P32" s="85">
        <f t="shared" si="16"/>
        <v>0</v>
      </c>
      <c r="Q32" s="87" t="s">
        <v>47</v>
      </c>
      <c r="R32" s="87"/>
      <c r="S32" s="87">
        <f t="shared" si="17"/>
        <v>0</v>
      </c>
      <c r="T32" s="87"/>
      <c r="U32" s="87">
        <f t="shared" si="18"/>
        <v>0</v>
      </c>
      <c r="V32" s="175"/>
      <c r="W32" s="175"/>
      <c r="X32" s="175"/>
      <c r="Y32" s="175"/>
      <c r="Z32" s="175"/>
    </row>
    <row r="33" spans="2:26" ht="16.5">
      <c r="B33" s="89" t="s">
        <v>48</v>
      </c>
      <c r="C33" s="90">
        <f>C29+C30+C31+C32</f>
        <v>0</v>
      </c>
      <c r="D33" s="90">
        <f>D29+D30+D31+D32</f>
        <v>0</v>
      </c>
      <c r="E33" s="90">
        <f t="shared" ref="E33:F33" si="20">E29+E30+E31+E32</f>
        <v>0</v>
      </c>
      <c r="F33" s="90">
        <f t="shared" si="20"/>
        <v>0</v>
      </c>
      <c r="G33" s="90" t="s">
        <v>48</v>
      </c>
      <c r="H33" s="90">
        <f t="shared" ref="H33" si="21">H29+H30+H31+H32</f>
        <v>0</v>
      </c>
      <c r="I33" s="90">
        <f>I29+I30+I31+I32</f>
        <v>0</v>
      </c>
      <c r="J33" s="90">
        <f t="shared" ref="J33:K33" si="22">J29+J30+J31+J32</f>
        <v>0</v>
      </c>
      <c r="K33" s="90">
        <f t="shared" si="22"/>
        <v>0</v>
      </c>
      <c r="L33" s="90" t="s">
        <v>48</v>
      </c>
      <c r="M33" s="90">
        <v>0</v>
      </c>
      <c r="N33" s="90">
        <f>N29+N30+N31+N32</f>
        <v>0</v>
      </c>
      <c r="O33" s="90">
        <v>0</v>
      </c>
      <c r="P33" s="90">
        <v>0</v>
      </c>
      <c r="Q33" s="90" t="s">
        <v>48</v>
      </c>
      <c r="R33" s="90">
        <v>0</v>
      </c>
      <c r="S33" s="90">
        <f>S29+S30+S31+S32</f>
        <v>0</v>
      </c>
      <c r="T33" s="90">
        <v>0</v>
      </c>
      <c r="U33" s="90">
        <v>0</v>
      </c>
      <c r="V33" s="175"/>
      <c r="W33" s="175"/>
      <c r="X33" s="175"/>
      <c r="Y33" s="175"/>
      <c r="Z33" s="175"/>
    </row>
    <row r="34" spans="2:26" ht="18.75">
      <c r="B34" s="91" t="s">
        <v>49</v>
      </c>
      <c r="C34" s="92">
        <f>C23+C28+C33</f>
        <v>0</v>
      </c>
      <c r="D34" s="92">
        <f>D23+D28+D33</f>
        <v>0</v>
      </c>
      <c r="E34" s="92">
        <f t="shared" ref="E34:F34" si="23">E23+E28+E33</f>
        <v>0</v>
      </c>
      <c r="F34" s="92">
        <f t="shared" si="23"/>
        <v>0</v>
      </c>
      <c r="G34" s="93" t="s">
        <v>50</v>
      </c>
      <c r="H34" s="93">
        <f>H23+H28+H33</f>
        <v>0</v>
      </c>
      <c r="I34" s="93">
        <f>I23+I28+I33</f>
        <v>0</v>
      </c>
      <c r="J34" s="93">
        <f t="shared" ref="J34:K34" si="24">J23+J28+J33</f>
        <v>0</v>
      </c>
      <c r="K34" s="93">
        <f t="shared" si="24"/>
        <v>0</v>
      </c>
      <c r="L34" s="94" t="s">
        <v>51</v>
      </c>
      <c r="M34" s="94">
        <f>M23+M28+M33</f>
        <v>0</v>
      </c>
      <c r="N34" s="94">
        <f t="shared" ref="N34:P34" si="25">N23+N28+N33</f>
        <v>0</v>
      </c>
      <c r="O34" s="94">
        <f t="shared" si="25"/>
        <v>0</v>
      </c>
      <c r="P34" s="94">
        <f t="shared" si="25"/>
        <v>0</v>
      </c>
      <c r="Q34" s="95" t="s">
        <v>52</v>
      </c>
      <c r="R34" s="95">
        <f>R23+R28+R33</f>
        <v>0</v>
      </c>
      <c r="S34" s="95">
        <f t="shared" ref="S34:U34" si="26">S23+S28+S33</f>
        <v>0</v>
      </c>
      <c r="T34" s="95">
        <f t="shared" si="26"/>
        <v>0</v>
      </c>
      <c r="U34" s="95">
        <f t="shared" si="26"/>
        <v>0</v>
      </c>
      <c r="V34" s="175"/>
      <c r="W34" s="175"/>
      <c r="X34" s="175"/>
      <c r="Y34" s="175"/>
      <c r="Z34" s="175"/>
    </row>
    <row r="35" spans="2:26" ht="16.5">
      <c r="B35" s="70"/>
      <c r="C35" s="70"/>
      <c r="D35" s="46"/>
      <c r="E35" s="46"/>
      <c r="F35" s="46"/>
      <c r="G35" s="46"/>
      <c r="H35" s="46"/>
      <c r="I35" s="46"/>
      <c r="J35" s="46"/>
      <c r="K35" s="46"/>
      <c r="L35" s="46"/>
      <c r="M35" s="46"/>
      <c r="N35" s="46"/>
      <c r="O35" s="46"/>
      <c r="P35" s="46"/>
      <c r="Q35" s="46"/>
      <c r="R35" s="46"/>
      <c r="S35" s="46"/>
      <c r="T35" s="46"/>
      <c r="U35" s="46"/>
      <c r="V35" s="46"/>
      <c r="W35" s="46"/>
      <c r="X35" s="46"/>
      <c r="Y35" s="46"/>
      <c r="Z35" s="46"/>
    </row>
    <row r="36" spans="2:26" ht="16.5">
      <c r="B36" s="70"/>
      <c r="C36" s="70"/>
      <c r="D36" s="46"/>
      <c r="E36" s="46"/>
      <c r="F36" s="46"/>
      <c r="G36" s="46"/>
      <c r="H36" s="46"/>
      <c r="I36" s="46"/>
      <c r="J36" s="46"/>
      <c r="K36" s="46"/>
      <c r="L36" s="46"/>
      <c r="M36" s="46"/>
      <c r="N36" s="46"/>
      <c r="O36" s="46"/>
      <c r="P36" s="46"/>
      <c r="Q36" s="46"/>
      <c r="R36" s="46"/>
      <c r="S36" s="46"/>
      <c r="T36" s="46"/>
      <c r="U36" s="46"/>
      <c r="V36" s="46"/>
      <c r="W36" s="46"/>
      <c r="X36" s="46"/>
      <c r="Y36" s="46"/>
      <c r="Z36" s="46"/>
    </row>
    <row r="39" spans="2:26" s="122" customFormat="1" ht="23.25">
      <c r="B39" s="467">
        <v>2027</v>
      </c>
      <c r="C39" s="468"/>
      <c r="D39" s="468"/>
      <c r="E39" s="468"/>
      <c r="F39" s="469"/>
      <c r="G39" s="689"/>
      <c r="H39" s="689"/>
      <c r="I39" s="689"/>
      <c r="J39" s="689"/>
      <c r="K39" s="689"/>
      <c r="L39" s="689"/>
      <c r="M39" s="689"/>
      <c r="N39" s="689"/>
      <c r="O39" s="689"/>
      <c r="P39" s="689"/>
      <c r="Q39" s="689"/>
      <c r="R39" s="689"/>
      <c r="S39" s="689"/>
      <c r="T39" s="689"/>
      <c r="U39" s="689"/>
      <c r="V39" s="689"/>
      <c r="W39" s="689"/>
      <c r="X39" s="689"/>
      <c r="Y39" s="689"/>
      <c r="Z39" s="689"/>
    </row>
    <row r="40" spans="2:26" s="122" customFormat="1" ht="34.15" customHeight="1">
      <c r="B40" s="123" t="s">
        <v>53</v>
      </c>
      <c r="C40" s="124" t="s">
        <v>34</v>
      </c>
      <c r="D40" s="124" t="s">
        <v>35</v>
      </c>
      <c r="E40" s="124" t="s">
        <v>36</v>
      </c>
      <c r="F40" s="124" t="s">
        <v>37</v>
      </c>
      <c r="G40" s="124" t="s">
        <v>39</v>
      </c>
      <c r="H40" s="124" t="s">
        <v>40</v>
      </c>
      <c r="I40" s="124" t="s">
        <v>41</v>
      </c>
      <c r="J40" s="124" t="s">
        <v>42</v>
      </c>
      <c r="K40" s="124" t="s">
        <v>44</v>
      </c>
      <c r="L40" s="124" t="s">
        <v>45</v>
      </c>
      <c r="M40" s="124" t="s">
        <v>46</v>
      </c>
      <c r="N40" s="124" t="s">
        <v>47</v>
      </c>
      <c r="O40" s="124" t="s">
        <v>54</v>
      </c>
      <c r="P40" s="689"/>
      <c r="Q40" s="689"/>
      <c r="R40" s="689"/>
      <c r="S40" s="689"/>
      <c r="T40" s="689"/>
      <c r="U40" s="689"/>
      <c r="V40" s="689"/>
      <c r="W40" s="689"/>
      <c r="X40" s="689"/>
      <c r="Y40" s="689"/>
      <c r="Z40" s="689"/>
    </row>
    <row r="41" spans="2:26" s="122" customFormat="1" ht="34.15" customHeight="1">
      <c r="B41" s="125" t="s">
        <v>55</v>
      </c>
      <c r="C41" s="126"/>
      <c r="D41" s="126"/>
      <c r="E41" s="127"/>
      <c r="F41" s="127"/>
      <c r="G41" s="127"/>
      <c r="H41" s="127"/>
      <c r="I41" s="127"/>
      <c r="J41" s="127"/>
      <c r="K41" s="127"/>
      <c r="L41" s="127"/>
      <c r="M41" s="127"/>
      <c r="N41" s="127"/>
      <c r="O41" s="127"/>
      <c r="P41" s="689"/>
      <c r="Q41" s="689"/>
      <c r="R41" s="689"/>
      <c r="S41" s="689"/>
      <c r="T41" s="689"/>
      <c r="U41" s="689"/>
      <c r="V41" s="689"/>
      <c r="W41" s="689"/>
      <c r="X41" s="689"/>
      <c r="Y41" s="689"/>
      <c r="Z41" s="689"/>
    </row>
    <row r="42" spans="2:26" s="122" customFormat="1" ht="34.15" customHeight="1">
      <c r="B42" s="125" t="s">
        <v>56</v>
      </c>
      <c r="C42" s="126"/>
      <c r="D42" s="126"/>
      <c r="E42" s="127"/>
      <c r="F42" s="127"/>
      <c r="G42" s="127"/>
      <c r="H42" s="127"/>
      <c r="I42" s="127"/>
      <c r="J42" s="127"/>
      <c r="K42" s="127"/>
      <c r="L42" s="127"/>
      <c r="M42" s="127"/>
      <c r="N42" s="127"/>
      <c r="O42" s="127"/>
      <c r="P42" s="689"/>
      <c r="Q42" s="689"/>
      <c r="R42" s="689"/>
      <c r="S42" s="689"/>
      <c r="T42" s="689"/>
      <c r="U42" s="689"/>
      <c r="V42" s="689"/>
      <c r="W42" s="689"/>
      <c r="X42" s="689"/>
      <c r="Y42" s="689"/>
      <c r="Z42" s="689"/>
    </row>
    <row r="43" spans="2:26" s="122" customFormat="1" ht="34.15" customHeight="1">
      <c r="B43" s="125" t="s">
        <v>57</v>
      </c>
      <c r="C43" s="127"/>
      <c r="D43" s="127"/>
      <c r="E43" s="128"/>
      <c r="F43" s="127"/>
      <c r="G43" s="127"/>
      <c r="H43" s="127"/>
      <c r="I43" s="127"/>
      <c r="J43" s="127"/>
      <c r="K43" s="127"/>
      <c r="L43" s="127"/>
      <c r="M43" s="127"/>
      <c r="N43" s="127"/>
      <c r="O43" s="127"/>
      <c r="P43" s="689"/>
      <c r="Q43" s="689"/>
      <c r="R43" s="689"/>
      <c r="S43" s="689"/>
      <c r="T43" s="689"/>
      <c r="U43" s="689"/>
      <c r="V43" s="689"/>
      <c r="W43" s="689"/>
      <c r="X43" s="689"/>
      <c r="Y43" s="689"/>
      <c r="Z43" s="689"/>
    </row>
    <row r="44" spans="2:26" s="122" customFormat="1" ht="34.15" customHeight="1">
      <c r="B44" s="125" t="s">
        <v>58</v>
      </c>
      <c r="C44" s="127"/>
      <c r="D44" s="127"/>
      <c r="E44" s="127"/>
      <c r="F44" s="127"/>
      <c r="G44" s="127"/>
      <c r="H44" s="127"/>
      <c r="I44" s="127"/>
      <c r="J44" s="127"/>
      <c r="K44" s="127"/>
      <c r="L44" s="127"/>
      <c r="M44" s="127"/>
      <c r="N44" s="127"/>
      <c r="O44" s="127"/>
      <c r="P44" s="689"/>
      <c r="Q44" s="689"/>
      <c r="R44" s="689"/>
      <c r="S44" s="689"/>
      <c r="T44" s="689"/>
      <c r="U44" s="689"/>
      <c r="V44" s="689"/>
      <c r="W44" s="689"/>
      <c r="X44" s="689"/>
      <c r="Y44" s="689"/>
      <c r="Z44" s="689"/>
    </row>
    <row r="45" spans="2:26" s="122" customFormat="1" ht="34.15" customHeight="1">
      <c r="B45" s="125" t="s">
        <v>59</v>
      </c>
      <c r="C45" s="127"/>
      <c r="D45" s="127"/>
      <c r="E45" s="127"/>
      <c r="F45" s="127"/>
      <c r="G45" s="127"/>
      <c r="H45" s="127"/>
      <c r="I45" s="127"/>
      <c r="J45" s="127"/>
      <c r="K45" s="127"/>
      <c r="L45" s="127"/>
      <c r="M45" s="127"/>
      <c r="N45" s="127"/>
      <c r="O45" s="127"/>
      <c r="P45" s="689"/>
      <c r="Q45" s="689"/>
      <c r="R45" s="689"/>
      <c r="S45" s="689"/>
      <c r="T45" s="689"/>
      <c r="U45" s="689"/>
      <c r="V45" s="689"/>
      <c r="W45" s="689"/>
      <c r="X45" s="689"/>
      <c r="Y45" s="689"/>
      <c r="Z45" s="689"/>
    </row>
    <row r="46" spans="2:26" s="131" customFormat="1" ht="33.75" customHeight="1">
      <c r="B46" s="177" t="s">
        <v>60</v>
      </c>
      <c r="C46" s="179">
        <f t="shared" ref="C46:O46" si="27">SUM(C41:C45)</f>
        <v>0</v>
      </c>
      <c r="D46" s="179">
        <f t="shared" si="27"/>
        <v>0</v>
      </c>
      <c r="E46" s="179">
        <f t="shared" si="27"/>
        <v>0</v>
      </c>
      <c r="F46" s="179">
        <f t="shared" si="27"/>
        <v>0</v>
      </c>
      <c r="G46" s="179">
        <f t="shared" si="27"/>
        <v>0</v>
      </c>
      <c r="H46" s="179">
        <f t="shared" si="27"/>
        <v>0</v>
      </c>
      <c r="I46" s="179">
        <f t="shared" si="27"/>
        <v>0</v>
      </c>
      <c r="J46" s="179">
        <f t="shared" si="27"/>
        <v>0</v>
      </c>
      <c r="K46" s="179">
        <f t="shared" si="27"/>
        <v>0</v>
      </c>
      <c r="L46" s="179">
        <f t="shared" si="27"/>
        <v>0</v>
      </c>
      <c r="M46" s="179">
        <f t="shared" si="27"/>
        <v>0</v>
      </c>
      <c r="N46" s="179">
        <f t="shared" si="27"/>
        <v>0</v>
      </c>
      <c r="O46" s="179">
        <f t="shared" si="27"/>
        <v>0</v>
      </c>
    </row>
    <row r="47" spans="2:26" s="131" customFormat="1" ht="33.75" customHeight="1">
      <c r="B47" s="178"/>
      <c r="C47" s="130"/>
      <c r="D47" s="130"/>
      <c r="E47" s="130"/>
      <c r="F47" s="130"/>
      <c r="G47" s="130"/>
      <c r="H47" s="130"/>
      <c r="I47" s="130"/>
      <c r="J47" s="130"/>
      <c r="K47" s="130"/>
      <c r="L47" s="130"/>
      <c r="M47" s="130"/>
      <c r="N47" s="130"/>
      <c r="O47" s="130"/>
    </row>
    <row r="48" spans="2:26" s="122" customFormat="1" ht="23.25">
      <c r="B48" s="470">
        <v>2028</v>
      </c>
      <c r="C48" s="471"/>
      <c r="D48" s="471"/>
      <c r="E48" s="471"/>
      <c r="F48" s="471"/>
      <c r="G48" s="471"/>
      <c r="H48" s="471"/>
      <c r="I48" s="471"/>
      <c r="J48" s="471"/>
      <c r="K48" s="471"/>
      <c r="L48" s="471"/>
      <c r="M48" s="471"/>
      <c r="N48" s="471"/>
      <c r="O48" s="471"/>
      <c r="P48" s="689"/>
      <c r="Q48" s="689"/>
      <c r="R48" s="689"/>
      <c r="S48" s="689"/>
      <c r="T48" s="689"/>
      <c r="U48" s="689"/>
      <c r="V48" s="689"/>
      <c r="W48" s="689"/>
      <c r="X48" s="689"/>
      <c r="Y48" s="689"/>
      <c r="Z48" s="689"/>
    </row>
    <row r="49" spans="2:15" s="133" customFormat="1" ht="34.15" customHeight="1">
      <c r="B49" s="132" t="s">
        <v>53</v>
      </c>
      <c r="C49" s="132" t="s">
        <v>34</v>
      </c>
      <c r="D49" s="132" t="s">
        <v>35</v>
      </c>
      <c r="E49" s="132" t="s">
        <v>36</v>
      </c>
      <c r="F49" s="132" t="s">
        <v>37</v>
      </c>
      <c r="G49" s="132" t="s">
        <v>39</v>
      </c>
      <c r="H49" s="132" t="s">
        <v>40</v>
      </c>
      <c r="I49" s="132" t="s">
        <v>41</v>
      </c>
      <c r="J49" s="132" t="s">
        <v>42</v>
      </c>
      <c r="K49" s="132" t="s">
        <v>44</v>
      </c>
      <c r="L49" s="132" t="s">
        <v>45</v>
      </c>
      <c r="M49" s="132" t="s">
        <v>46</v>
      </c>
      <c r="N49" s="132" t="s">
        <v>47</v>
      </c>
      <c r="O49" s="132" t="s">
        <v>54</v>
      </c>
    </row>
    <row r="50" spans="2:15" s="122" customFormat="1" ht="34.15" customHeight="1">
      <c r="B50" s="125" t="s">
        <v>55</v>
      </c>
      <c r="C50" s="126"/>
      <c r="D50" s="126"/>
      <c r="E50" s="127"/>
      <c r="F50" s="127"/>
      <c r="G50" s="127"/>
      <c r="H50" s="127"/>
      <c r="I50" s="127"/>
      <c r="J50" s="127"/>
      <c r="K50" s="151"/>
      <c r="L50" s="151"/>
      <c r="M50" s="151"/>
      <c r="N50" s="151"/>
      <c r="O50" s="127"/>
    </row>
    <row r="51" spans="2:15" s="122" customFormat="1" ht="34.15" customHeight="1">
      <c r="B51" s="125" t="s">
        <v>56</v>
      </c>
      <c r="C51" s="126"/>
      <c r="D51" s="126"/>
      <c r="E51" s="127"/>
      <c r="F51" s="127"/>
      <c r="G51" s="127"/>
      <c r="H51" s="127"/>
      <c r="I51" s="127"/>
      <c r="J51" s="127"/>
      <c r="K51" s="152"/>
      <c r="L51" s="152"/>
      <c r="M51" s="152"/>
      <c r="N51" s="152"/>
      <c r="O51" s="127"/>
    </row>
    <row r="52" spans="2:15" s="122" customFormat="1" ht="34.15" customHeight="1">
      <c r="B52" s="125" t="s">
        <v>57</v>
      </c>
      <c r="C52" s="127"/>
      <c r="D52" s="127"/>
      <c r="E52" s="128"/>
      <c r="F52" s="127"/>
      <c r="G52" s="127"/>
      <c r="H52" s="127"/>
      <c r="I52" s="127"/>
      <c r="J52" s="127"/>
      <c r="K52" s="152"/>
      <c r="L52" s="153"/>
      <c r="M52" s="152"/>
      <c r="N52" s="152"/>
      <c r="O52" s="127"/>
    </row>
    <row r="53" spans="2:15" s="122" customFormat="1" ht="34.15" customHeight="1">
      <c r="B53" s="125" t="s">
        <v>58</v>
      </c>
      <c r="C53" s="127"/>
      <c r="D53" s="127"/>
      <c r="E53" s="127"/>
      <c r="F53" s="127"/>
      <c r="G53" s="127"/>
      <c r="H53" s="127"/>
      <c r="I53" s="127"/>
      <c r="J53" s="127"/>
      <c r="K53" s="127"/>
      <c r="L53" s="127"/>
      <c r="M53" s="127"/>
      <c r="N53" s="127"/>
      <c r="O53" s="127"/>
    </row>
    <row r="54" spans="2:15" s="122" customFormat="1" ht="34.15" customHeight="1">
      <c r="B54" s="125" t="s">
        <v>59</v>
      </c>
      <c r="C54" s="127"/>
      <c r="D54" s="127"/>
      <c r="E54" s="127"/>
      <c r="F54" s="127"/>
      <c r="G54" s="127"/>
      <c r="H54" s="127"/>
      <c r="I54" s="127"/>
      <c r="J54" s="127"/>
      <c r="K54" s="127"/>
      <c r="L54" s="127"/>
      <c r="M54" s="127"/>
      <c r="N54" s="127"/>
      <c r="O54" s="127"/>
    </row>
    <row r="55" spans="2:15" s="122" customFormat="1" ht="33.75" customHeight="1">
      <c r="B55" s="177" t="s">
        <v>60</v>
      </c>
      <c r="C55" s="179">
        <f t="shared" ref="C55:O55" si="28">SUM(C50:C54)</f>
        <v>0</v>
      </c>
      <c r="D55" s="179">
        <f t="shared" si="28"/>
        <v>0</v>
      </c>
      <c r="E55" s="179">
        <f t="shared" si="28"/>
        <v>0</v>
      </c>
      <c r="F55" s="179">
        <f t="shared" si="28"/>
        <v>0</v>
      </c>
      <c r="G55" s="179">
        <f t="shared" si="28"/>
        <v>0</v>
      </c>
      <c r="H55" s="179">
        <f t="shared" si="28"/>
        <v>0</v>
      </c>
      <c r="I55" s="179">
        <f t="shared" si="28"/>
        <v>0</v>
      </c>
      <c r="J55" s="179">
        <f t="shared" si="28"/>
        <v>0</v>
      </c>
      <c r="K55" s="179">
        <f t="shared" si="28"/>
        <v>0</v>
      </c>
      <c r="L55" s="179">
        <f t="shared" si="28"/>
        <v>0</v>
      </c>
      <c r="M55" s="179">
        <f t="shared" si="28"/>
        <v>0</v>
      </c>
      <c r="N55" s="179">
        <f t="shared" si="28"/>
        <v>0</v>
      </c>
      <c r="O55" s="179">
        <f t="shared" si="28"/>
        <v>0</v>
      </c>
    </row>
    <row r="56" spans="2:15" s="122" customFormat="1" ht="33.75" customHeight="1">
      <c r="B56" s="178"/>
      <c r="C56" s="130"/>
      <c r="D56" s="130"/>
      <c r="E56" s="130"/>
      <c r="F56" s="130"/>
      <c r="G56" s="130"/>
      <c r="H56" s="130"/>
      <c r="I56" s="130"/>
      <c r="J56" s="130"/>
      <c r="K56" s="130"/>
      <c r="L56" s="130"/>
      <c r="M56" s="130"/>
      <c r="N56" s="130"/>
      <c r="O56" s="130"/>
    </row>
    <row r="57" spans="2:15" s="122" customFormat="1" ht="23.25">
      <c r="B57" s="472">
        <v>2029</v>
      </c>
      <c r="C57" s="473"/>
      <c r="D57" s="473"/>
      <c r="E57" s="473"/>
      <c r="F57" s="473"/>
      <c r="G57" s="473"/>
      <c r="H57" s="473"/>
      <c r="I57" s="473"/>
      <c r="J57" s="473"/>
      <c r="K57" s="473"/>
      <c r="L57" s="473"/>
      <c r="M57" s="473"/>
      <c r="N57" s="473"/>
      <c r="O57" s="473"/>
    </row>
    <row r="58" spans="2:15" s="122" customFormat="1" ht="34.15" customHeight="1">
      <c r="B58" s="134" t="s">
        <v>53</v>
      </c>
      <c r="C58" s="134" t="s">
        <v>34</v>
      </c>
      <c r="D58" s="134" t="s">
        <v>35</v>
      </c>
      <c r="E58" s="134" t="s">
        <v>36</v>
      </c>
      <c r="F58" s="134" t="s">
        <v>37</v>
      </c>
      <c r="G58" s="134" t="s">
        <v>39</v>
      </c>
      <c r="H58" s="134" t="s">
        <v>40</v>
      </c>
      <c r="I58" s="134" t="s">
        <v>41</v>
      </c>
      <c r="J58" s="134" t="s">
        <v>42</v>
      </c>
      <c r="K58" s="134" t="s">
        <v>44</v>
      </c>
      <c r="L58" s="134" t="s">
        <v>45</v>
      </c>
      <c r="M58" s="134" t="s">
        <v>46</v>
      </c>
      <c r="N58" s="134" t="s">
        <v>47</v>
      </c>
      <c r="O58" s="134" t="s">
        <v>54</v>
      </c>
    </row>
    <row r="59" spans="2:15" s="122" customFormat="1" ht="34.15" customHeight="1">
      <c r="B59" s="125" t="s">
        <v>55</v>
      </c>
      <c r="C59" s="126"/>
      <c r="D59" s="126"/>
      <c r="E59" s="127"/>
      <c r="F59" s="127"/>
      <c r="G59" s="127"/>
      <c r="H59" s="127"/>
      <c r="I59" s="127"/>
      <c r="J59" s="127"/>
      <c r="K59" s="127"/>
      <c r="L59" s="127"/>
      <c r="M59" s="127"/>
      <c r="N59" s="127"/>
      <c r="O59" s="127"/>
    </row>
    <row r="60" spans="2:15" s="122" customFormat="1" ht="34.15" customHeight="1">
      <c r="B60" s="125" t="s">
        <v>56</v>
      </c>
      <c r="C60" s="126"/>
      <c r="D60" s="126"/>
      <c r="E60" s="127"/>
      <c r="F60" s="127"/>
      <c r="G60" s="127"/>
      <c r="H60" s="127"/>
      <c r="I60" s="127"/>
      <c r="J60" s="127"/>
      <c r="K60" s="127"/>
      <c r="L60" s="127"/>
      <c r="M60" s="127"/>
      <c r="N60" s="127"/>
      <c r="O60" s="127"/>
    </row>
    <row r="61" spans="2:15" s="122" customFormat="1" ht="34.15" customHeight="1">
      <c r="B61" s="125" t="s">
        <v>57</v>
      </c>
      <c r="C61" s="127"/>
      <c r="D61" s="127"/>
      <c r="E61" s="128"/>
      <c r="F61" s="127"/>
      <c r="G61" s="127"/>
      <c r="H61" s="127"/>
      <c r="I61" s="127"/>
      <c r="J61" s="127"/>
      <c r="K61" s="127"/>
      <c r="L61" s="127"/>
      <c r="M61" s="127"/>
      <c r="N61" s="127"/>
      <c r="O61" s="127"/>
    </row>
    <row r="62" spans="2:15" s="122" customFormat="1" ht="34.15" customHeight="1">
      <c r="B62" s="125" t="s">
        <v>58</v>
      </c>
      <c r="C62" s="127"/>
      <c r="D62" s="127"/>
      <c r="E62" s="127"/>
      <c r="F62" s="127"/>
      <c r="G62" s="127"/>
      <c r="H62" s="127"/>
      <c r="I62" s="127"/>
      <c r="J62" s="127"/>
      <c r="K62" s="127"/>
      <c r="L62" s="127"/>
      <c r="M62" s="127"/>
      <c r="N62" s="127"/>
      <c r="O62" s="127"/>
    </row>
    <row r="63" spans="2:15" s="122" customFormat="1" ht="34.15" customHeight="1">
      <c r="B63" s="125" t="s">
        <v>59</v>
      </c>
      <c r="C63" s="127"/>
      <c r="D63" s="127"/>
      <c r="E63" s="127"/>
      <c r="F63" s="127"/>
      <c r="G63" s="127"/>
      <c r="H63" s="127"/>
      <c r="I63" s="127"/>
      <c r="J63" s="127"/>
      <c r="K63" s="127"/>
      <c r="L63" s="127"/>
      <c r="M63" s="127"/>
      <c r="N63" s="127"/>
      <c r="O63" s="127"/>
    </row>
    <row r="64" spans="2:15" s="122" customFormat="1" ht="33.75" customHeight="1">
      <c r="B64" s="177" t="s">
        <v>60</v>
      </c>
      <c r="C64" s="179">
        <f t="shared" ref="C64:O64" si="29">SUM(C59:C63)</f>
        <v>0</v>
      </c>
      <c r="D64" s="179">
        <f t="shared" si="29"/>
        <v>0</v>
      </c>
      <c r="E64" s="179">
        <f t="shared" si="29"/>
        <v>0</v>
      </c>
      <c r="F64" s="179">
        <f t="shared" si="29"/>
        <v>0</v>
      </c>
      <c r="G64" s="179">
        <f t="shared" si="29"/>
        <v>0</v>
      </c>
      <c r="H64" s="179">
        <f t="shared" si="29"/>
        <v>0</v>
      </c>
      <c r="I64" s="179">
        <f t="shared" si="29"/>
        <v>0</v>
      </c>
      <c r="J64" s="179">
        <f t="shared" si="29"/>
        <v>0</v>
      </c>
      <c r="K64" s="179">
        <f t="shared" si="29"/>
        <v>0</v>
      </c>
      <c r="L64" s="179">
        <f t="shared" si="29"/>
        <v>0</v>
      </c>
      <c r="M64" s="179">
        <f t="shared" si="29"/>
        <v>0</v>
      </c>
      <c r="N64" s="179">
        <f t="shared" si="29"/>
        <v>0</v>
      </c>
      <c r="O64" s="179">
        <f t="shared" si="29"/>
        <v>0</v>
      </c>
    </row>
    <row r="65" spans="2:15" s="122" customFormat="1" ht="33.75" customHeight="1">
      <c r="B65" s="178"/>
      <c r="C65" s="130"/>
      <c r="D65" s="130"/>
      <c r="E65" s="130"/>
      <c r="F65" s="130"/>
      <c r="G65" s="130"/>
      <c r="H65" s="130"/>
      <c r="I65" s="130"/>
      <c r="J65" s="130"/>
      <c r="K65" s="130"/>
      <c r="L65" s="130"/>
      <c r="M65" s="130"/>
      <c r="N65" s="130"/>
      <c r="O65" s="130"/>
    </row>
    <row r="66" spans="2:15" s="122" customFormat="1" ht="23.25">
      <c r="B66" s="474">
        <v>2030</v>
      </c>
      <c r="C66" s="475"/>
      <c r="D66" s="475"/>
      <c r="E66" s="475"/>
      <c r="F66" s="475"/>
      <c r="G66" s="475"/>
      <c r="H66" s="475"/>
      <c r="I66" s="475"/>
      <c r="J66" s="475"/>
      <c r="K66" s="475"/>
      <c r="L66" s="475"/>
      <c r="M66" s="475"/>
      <c r="N66" s="475"/>
      <c r="O66" s="475"/>
    </row>
    <row r="67" spans="2:15" s="122" customFormat="1" ht="34.15" customHeight="1">
      <c r="B67" s="135" t="s">
        <v>53</v>
      </c>
      <c r="C67" s="135" t="s">
        <v>34</v>
      </c>
      <c r="D67" s="135" t="s">
        <v>35</v>
      </c>
      <c r="E67" s="135" t="s">
        <v>36</v>
      </c>
      <c r="F67" s="135" t="s">
        <v>37</v>
      </c>
      <c r="G67" s="135" t="s">
        <v>39</v>
      </c>
      <c r="H67" s="135" t="s">
        <v>40</v>
      </c>
      <c r="I67" s="135" t="s">
        <v>41</v>
      </c>
      <c r="J67" s="135" t="s">
        <v>42</v>
      </c>
      <c r="K67" s="135" t="s">
        <v>44</v>
      </c>
      <c r="L67" s="135" t="s">
        <v>45</v>
      </c>
      <c r="M67" s="135" t="s">
        <v>46</v>
      </c>
      <c r="N67" s="135" t="s">
        <v>47</v>
      </c>
      <c r="O67" s="135" t="s">
        <v>54</v>
      </c>
    </row>
    <row r="68" spans="2:15" s="122" customFormat="1" ht="34.15" customHeight="1">
      <c r="B68" s="125" t="s">
        <v>55</v>
      </c>
      <c r="C68" s="126"/>
      <c r="D68" s="126"/>
      <c r="E68" s="127"/>
      <c r="F68" s="127"/>
      <c r="G68" s="127"/>
      <c r="H68" s="127"/>
      <c r="I68" s="127"/>
      <c r="J68" s="127"/>
      <c r="K68" s="127"/>
      <c r="L68" s="127"/>
      <c r="M68" s="127"/>
      <c r="N68" s="127"/>
      <c r="O68" s="127">
        <f>SUM(C68:N68)</f>
        <v>0</v>
      </c>
    </row>
    <row r="69" spans="2:15" s="122" customFormat="1" ht="34.15" customHeight="1">
      <c r="B69" s="125" t="s">
        <v>56</v>
      </c>
      <c r="C69" s="126"/>
      <c r="D69" s="126"/>
      <c r="E69" s="127"/>
      <c r="F69" s="127"/>
      <c r="G69" s="127"/>
      <c r="H69" s="127"/>
      <c r="I69" s="127"/>
      <c r="J69" s="127"/>
      <c r="K69" s="127"/>
      <c r="L69" s="127"/>
      <c r="M69" s="127"/>
      <c r="N69" s="127"/>
      <c r="O69" s="127">
        <f t="shared" ref="O69:O72" si="30">SUM(C69:N69)</f>
        <v>0</v>
      </c>
    </row>
    <row r="70" spans="2:15" s="122" customFormat="1" ht="34.15" customHeight="1">
      <c r="B70" s="125" t="s">
        <v>57</v>
      </c>
      <c r="C70" s="127"/>
      <c r="D70" s="127"/>
      <c r="E70" s="128"/>
      <c r="F70" s="127"/>
      <c r="G70" s="127"/>
      <c r="H70" s="127"/>
      <c r="I70" s="127"/>
      <c r="J70" s="127"/>
      <c r="K70" s="127"/>
      <c r="L70" s="127"/>
      <c r="M70" s="127"/>
      <c r="N70" s="127"/>
      <c r="O70" s="127">
        <f t="shared" si="30"/>
        <v>0</v>
      </c>
    </row>
    <row r="71" spans="2:15" s="122" customFormat="1" ht="34.15" customHeight="1">
      <c r="B71" s="125" t="s">
        <v>58</v>
      </c>
      <c r="C71" s="127"/>
      <c r="D71" s="127"/>
      <c r="E71" s="127"/>
      <c r="F71" s="127"/>
      <c r="G71" s="127"/>
      <c r="H71" s="127"/>
      <c r="I71" s="127"/>
      <c r="J71" s="127"/>
      <c r="K71" s="127"/>
      <c r="L71" s="127"/>
      <c r="M71" s="127"/>
      <c r="N71" s="127"/>
      <c r="O71" s="127">
        <f t="shared" si="30"/>
        <v>0</v>
      </c>
    </row>
    <row r="72" spans="2:15" s="122" customFormat="1" ht="34.15" customHeight="1">
      <c r="B72" s="125" t="s">
        <v>59</v>
      </c>
      <c r="C72" s="127"/>
      <c r="D72" s="127"/>
      <c r="E72" s="127"/>
      <c r="F72" s="127"/>
      <c r="G72" s="127"/>
      <c r="H72" s="127"/>
      <c r="I72" s="127"/>
      <c r="J72" s="127"/>
      <c r="K72" s="127"/>
      <c r="L72" s="127"/>
      <c r="M72" s="127"/>
      <c r="N72" s="127"/>
      <c r="O72" s="127">
        <f t="shared" si="30"/>
        <v>0</v>
      </c>
    </row>
    <row r="73" spans="2:15" s="122" customFormat="1" ht="33.75" customHeight="1">
      <c r="B73" s="177" t="s">
        <v>60</v>
      </c>
      <c r="C73" s="179">
        <f t="shared" ref="C73:O73" si="31">SUM(C68:C72)</f>
        <v>0</v>
      </c>
      <c r="D73" s="179">
        <f t="shared" si="31"/>
        <v>0</v>
      </c>
      <c r="E73" s="179">
        <f t="shared" si="31"/>
        <v>0</v>
      </c>
      <c r="F73" s="179">
        <f t="shared" si="31"/>
        <v>0</v>
      </c>
      <c r="G73" s="179">
        <f t="shared" si="31"/>
        <v>0</v>
      </c>
      <c r="H73" s="179">
        <f t="shared" si="31"/>
        <v>0</v>
      </c>
      <c r="I73" s="179">
        <f t="shared" si="31"/>
        <v>0</v>
      </c>
      <c r="J73" s="179">
        <f t="shared" si="31"/>
        <v>0</v>
      </c>
      <c r="K73" s="179">
        <f t="shared" si="31"/>
        <v>0</v>
      </c>
      <c r="L73" s="179">
        <f t="shared" si="31"/>
        <v>0</v>
      </c>
      <c r="M73" s="179">
        <f t="shared" si="31"/>
        <v>0</v>
      </c>
      <c r="N73" s="179">
        <f t="shared" si="31"/>
        <v>0</v>
      </c>
      <c r="O73" s="179">
        <f t="shared" si="31"/>
        <v>0</v>
      </c>
    </row>
    <row r="74" spans="2:15" s="122" customFormat="1">
      <c r="B74" s="689"/>
      <c r="C74" s="689"/>
      <c r="D74" s="689"/>
      <c r="E74" s="689"/>
      <c r="F74" s="689"/>
      <c r="G74" s="689"/>
      <c r="H74" s="689"/>
      <c r="I74" s="689"/>
      <c r="J74" s="689"/>
      <c r="K74" s="689"/>
      <c r="L74" s="689"/>
      <c r="M74" s="689"/>
      <c r="N74" s="689"/>
      <c r="O74" s="689"/>
    </row>
    <row r="75" spans="2:15" s="122" customFormat="1" ht="34.15" customHeight="1">
      <c r="B75" s="689"/>
      <c r="C75" s="689"/>
      <c r="D75" s="689"/>
      <c r="E75" s="689"/>
      <c r="F75" s="689"/>
      <c r="G75" s="689"/>
      <c r="H75" s="689"/>
      <c r="I75" s="689"/>
      <c r="J75" s="689"/>
      <c r="K75" s="689"/>
      <c r="L75" s="689"/>
      <c r="M75" s="689"/>
      <c r="N75" s="689"/>
      <c r="O75" s="689"/>
    </row>
    <row r="76" spans="2:15" s="122" customFormat="1" ht="34.15" customHeight="1">
      <c r="B76" s="689"/>
      <c r="C76" s="689"/>
      <c r="D76" s="689"/>
      <c r="E76" s="689"/>
      <c r="F76" s="689"/>
      <c r="G76" s="689"/>
      <c r="H76" s="689"/>
      <c r="I76" s="689"/>
      <c r="J76" s="689"/>
      <c r="K76" s="689"/>
      <c r="L76" s="689"/>
      <c r="M76" s="689"/>
      <c r="N76" s="689"/>
      <c r="O76" s="689"/>
    </row>
    <row r="77" spans="2:15" s="122" customFormat="1" ht="34.15" customHeight="1">
      <c r="B77" s="689"/>
      <c r="C77" s="689"/>
      <c r="D77" s="689"/>
      <c r="E77" s="689"/>
      <c r="F77" s="689"/>
      <c r="G77" s="689"/>
      <c r="H77" s="689"/>
      <c r="I77" s="689"/>
      <c r="J77" s="689"/>
      <c r="K77" s="689"/>
      <c r="L77" s="689"/>
      <c r="M77" s="689"/>
      <c r="N77" s="689"/>
      <c r="O77" s="689"/>
    </row>
    <row r="78" spans="2:15" s="122" customFormat="1" ht="34.15" customHeight="1">
      <c r="B78" s="689"/>
      <c r="C78" s="689"/>
      <c r="D78" s="689"/>
      <c r="E78" s="689"/>
      <c r="F78" s="689"/>
      <c r="G78" s="689"/>
      <c r="H78" s="689"/>
      <c r="I78" s="689"/>
      <c r="J78" s="689"/>
      <c r="K78" s="689"/>
      <c r="L78" s="689"/>
      <c r="M78" s="689"/>
      <c r="N78" s="689"/>
      <c r="O78" s="689"/>
    </row>
    <row r="79" spans="2:15" s="122" customFormat="1" ht="34.15" customHeight="1">
      <c r="B79" s="689"/>
      <c r="C79" s="689"/>
      <c r="D79" s="689"/>
      <c r="E79" s="689"/>
      <c r="F79" s="689"/>
      <c r="G79" s="689"/>
      <c r="H79" s="689"/>
      <c r="I79" s="689"/>
      <c r="J79" s="689"/>
      <c r="K79" s="689"/>
      <c r="L79" s="689"/>
      <c r="M79" s="689"/>
      <c r="N79" s="689"/>
      <c r="O79" s="689"/>
    </row>
    <row r="80" spans="2:15" s="122" customFormat="1" ht="34.15" customHeight="1">
      <c r="B80" s="689"/>
      <c r="C80" s="689"/>
      <c r="D80" s="689"/>
      <c r="E80" s="689"/>
      <c r="F80" s="689"/>
      <c r="G80" s="689"/>
      <c r="H80" s="689"/>
      <c r="I80" s="689"/>
      <c r="J80" s="689"/>
      <c r="K80" s="689"/>
      <c r="L80" s="689"/>
      <c r="M80" s="689"/>
      <c r="N80" s="689"/>
      <c r="O80" s="689"/>
    </row>
    <row r="81" spans="2:15" s="122" customFormat="1" ht="33.75" customHeight="1">
      <c r="B81" s="689"/>
      <c r="C81" s="689"/>
      <c r="D81" s="689"/>
      <c r="E81" s="689"/>
      <c r="F81" s="689"/>
      <c r="G81" s="689"/>
      <c r="H81" s="689"/>
      <c r="I81" s="689"/>
      <c r="J81" s="689"/>
      <c r="K81" s="689"/>
      <c r="L81" s="689"/>
      <c r="M81" s="689"/>
      <c r="N81" s="689"/>
      <c r="O81" s="689"/>
    </row>
    <row r="82" spans="2:15" s="122" customFormat="1" ht="33.75" customHeight="1">
      <c r="B82" s="689"/>
      <c r="C82" s="689"/>
      <c r="D82" s="689"/>
      <c r="E82" s="689"/>
      <c r="F82" s="689"/>
      <c r="G82" s="689"/>
      <c r="H82" s="689"/>
      <c r="I82" s="689"/>
      <c r="J82" s="689"/>
      <c r="K82" s="689"/>
      <c r="L82" s="689"/>
      <c r="M82" s="689"/>
      <c r="N82" s="689"/>
      <c r="O82" s="689"/>
    </row>
    <row r="83" spans="2:15" s="122" customFormat="1" ht="29.25" customHeight="1">
      <c r="B83" s="129"/>
      <c r="C83" s="130"/>
      <c r="D83" s="130"/>
      <c r="E83" s="130"/>
      <c r="F83" s="130"/>
      <c r="G83" s="130"/>
      <c r="H83" s="130"/>
      <c r="I83" s="130"/>
      <c r="J83" s="130"/>
      <c r="K83" s="130"/>
      <c r="L83" s="130"/>
      <c r="M83" s="130"/>
      <c r="N83" s="130"/>
      <c r="O83" s="130"/>
    </row>
  </sheetData>
  <mergeCells count="13">
    <mergeCell ref="Q17:Q18"/>
    <mergeCell ref="F10:G10"/>
    <mergeCell ref="B16:F16"/>
    <mergeCell ref="G16:K16"/>
    <mergeCell ref="L16:P16"/>
    <mergeCell ref="Q16:U16"/>
    <mergeCell ref="B39:F39"/>
    <mergeCell ref="B48:O48"/>
    <mergeCell ref="B57:O57"/>
    <mergeCell ref="B66:O66"/>
    <mergeCell ref="B17:B18"/>
    <mergeCell ref="G17:G18"/>
    <mergeCell ref="L17:L18"/>
  </mergeCells>
  <pageMargins left="0.7" right="0.7" top="0.75" bottom="0.75" header="0.3" footer="0.3"/>
  <pageSetup paperSize="8" scale="4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D16B4-79BF-4D23-BA54-4906C6FA753A}">
  <dimension ref="B1:AM58"/>
  <sheetViews>
    <sheetView zoomScaleNormal="100" workbookViewId="0">
      <selection activeCell="Q10" sqref="Q10"/>
    </sheetView>
  </sheetViews>
  <sheetFormatPr defaultColWidth="11.42578125" defaultRowHeight="48" customHeight="1"/>
  <cols>
    <col min="1" max="1" width="1.28515625" style="1" customWidth="1"/>
    <col min="2" max="2" width="50.42578125" style="1" customWidth="1"/>
    <col min="3" max="3" width="7.7109375" style="1" customWidth="1"/>
    <col min="4" max="4" width="16" style="164" customWidth="1"/>
    <col min="5" max="5" width="18" style="1" customWidth="1"/>
    <col min="6" max="12" width="0" style="1" hidden="1" customWidth="1"/>
    <col min="13" max="13" width="6.28515625" style="1" hidden="1" customWidth="1"/>
    <col min="14" max="14" width="11.5703125" style="2" bestFit="1" customWidth="1"/>
    <col min="15" max="15" width="13.7109375" style="2" customWidth="1"/>
    <col min="16" max="16" width="11.5703125" style="2" bestFit="1" customWidth="1"/>
    <col min="17" max="17" width="13.7109375" style="2" customWidth="1"/>
    <col min="18" max="18" width="11.42578125" style="1"/>
    <col min="19" max="19" width="13.7109375" style="41" customWidth="1"/>
    <col min="20" max="38" width="11.42578125" style="1"/>
    <col min="39" max="39" width="16.28515625" style="1" customWidth="1"/>
    <col min="40" max="16384" width="11.42578125" style="1"/>
  </cols>
  <sheetData>
    <row r="1" spans="2:39" ht="48" customHeight="1" thickBot="1">
      <c r="S1" s="689"/>
    </row>
    <row r="2" spans="2:39" ht="16.5">
      <c r="B2" s="3"/>
      <c r="C2" s="4"/>
      <c r="D2" s="165"/>
      <c r="E2" s="4"/>
      <c r="F2" s="498" t="s">
        <v>61</v>
      </c>
      <c r="G2" s="497"/>
      <c r="H2" s="502" t="s">
        <v>62</v>
      </c>
      <c r="I2" s="497"/>
      <c r="J2" s="497" t="s">
        <v>63</v>
      </c>
      <c r="K2" s="497"/>
      <c r="L2" s="497" t="s">
        <v>64</v>
      </c>
      <c r="M2" s="499"/>
      <c r="N2" s="501" t="s">
        <v>65</v>
      </c>
      <c r="O2" s="501"/>
      <c r="P2" s="501" t="s">
        <v>66</v>
      </c>
      <c r="Q2" s="501"/>
      <c r="R2" s="497" t="s">
        <v>67</v>
      </c>
      <c r="S2" s="499"/>
      <c r="T2" s="497" t="s">
        <v>68</v>
      </c>
      <c r="U2" s="497"/>
      <c r="V2" s="497" t="s">
        <v>69</v>
      </c>
      <c r="W2" s="497"/>
      <c r="X2" s="497" t="s">
        <v>70</v>
      </c>
      <c r="Y2" s="500"/>
      <c r="Z2" s="497" t="s">
        <v>71</v>
      </c>
      <c r="AA2" s="497"/>
      <c r="AB2" s="497" t="s">
        <v>72</v>
      </c>
      <c r="AC2" s="497"/>
      <c r="AD2" s="497" t="s">
        <v>73</v>
      </c>
      <c r="AE2" s="497"/>
      <c r="AF2" s="497" t="s">
        <v>74</v>
      </c>
      <c r="AG2" s="497"/>
      <c r="AH2" s="497" t="s">
        <v>75</v>
      </c>
      <c r="AI2" s="497"/>
      <c r="AJ2" s="497" t="s">
        <v>76</v>
      </c>
      <c r="AK2" s="497"/>
      <c r="AL2" s="498" t="s">
        <v>77</v>
      </c>
      <c r="AM2" s="499"/>
    </row>
    <row r="3" spans="2:39" ht="47.25" customHeight="1">
      <c r="B3" s="5" t="s">
        <v>78</v>
      </c>
      <c r="C3" s="6"/>
      <c r="D3" s="166" t="s">
        <v>79</v>
      </c>
      <c r="E3" s="6" t="s">
        <v>80</v>
      </c>
      <c r="F3" s="7" t="s">
        <v>81</v>
      </c>
      <c r="G3" s="8" t="s">
        <v>26</v>
      </c>
      <c r="H3" s="7" t="s">
        <v>81</v>
      </c>
      <c r="I3" s="8" t="s">
        <v>26</v>
      </c>
      <c r="J3" s="7" t="s">
        <v>81</v>
      </c>
      <c r="K3" s="8" t="s">
        <v>26</v>
      </c>
      <c r="L3" s="7" t="s">
        <v>81</v>
      </c>
      <c r="M3" s="8" t="s">
        <v>26</v>
      </c>
      <c r="N3" s="9" t="s">
        <v>81</v>
      </c>
      <c r="O3" s="10" t="s">
        <v>26</v>
      </c>
      <c r="P3" s="9" t="s">
        <v>81</v>
      </c>
      <c r="Q3" s="10" t="s">
        <v>26</v>
      </c>
      <c r="R3" s="7" t="s">
        <v>81</v>
      </c>
      <c r="S3" s="42" t="s">
        <v>26</v>
      </c>
      <c r="T3" s="7" t="s">
        <v>81</v>
      </c>
      <c r="U3" s="8" t="s">
        <v>26</v>
      </c>
      <c r="V3" s="7" t="s">
        <v>81</v>
      </c>
      <c r="W3" s="8" t="s">
        <v>26</v>
      </c>
      <c r="X3" s="7" t="s">
        <v>81</v>
      </c>
      <c r="Y3" s="8" t="s">
        <v>26</v>
      </c>
      <c r="Z3" s="7" t="s">
        <v>81</v>
      </c>
      <c r="AA3" s="8" t="s">
        <v>26</v>
      </c>
      <c r="AB3" s="7" t="s">
        <v>81</v>
      </c>
      <c r="AC3" s="8" t="s">
        <v>26</v>
      </c>
      <c r="AD3" s="7" t="s">
        <v>81</v>
      </c>
      <c r="AE3" s="8" t="s">
        <v>26</v>
      </c>
      <c r="AF3" s="7" t="s">
        <v>81</v>
      </c>
      <c r="AG3" s="8" t="s">
        <v>26</v>
      </c>
      <c r="AH3" s="7" t="s">
        <v>81</v>
      </c>
      <c r="AI3" s="8" t="s">
        <v>26</v>
      </c>
      <c r="AJ3" s="7" t="s">
        <v>81</v>
      </c>
      <c r="AK3" s="8" t="s">
        <v>26</v>
      </c>
      <c r="AL3" s="11" t="s">
        <v>82</v>
      </c>
      <c r="AM3" s="12" t="s">
        <v>83</v>
      </c>
    </row>
    <row r="4" spans="2:39" ht="16.5">
      <c r="B4" s="13" t="s">
        <v>84</v>
      </c>
      <c r="C4" s="14"/>
      <c r="D4" s="167"/>
      <c r="E4" s="15"/>
      <c r="F4" s="13">
        <f t="shared" ref="F4:V4" si="0">SUM(F5:F57)</f>
        <v>0</v>
      </c>
      <c r="G4" s="16">
        <f t="shared" si="0"/>
        <v>0</v>
      </c>
      <c r="H4" s="14">
        <f t="shared" si="0"/>
        <v>0</v>
      </c>
      <c r="I4" s="16">
        <f t="shared" si="0"/>
        <v>0</v>
      </c>
      <c r="J4" s="16">
        <f t="shared" si="0"/>
        <v>0</v>
      </c>
      <c r="K4" s="16">
        <f t="shared" si="0"/>
        <v>0</v>
      </c>
      <c r="L4" s="16">
        <f t="shared" si="0"/>
        <v>0</v>
      </c>
      <c r="M4" s="17">
        <f t="shared" si="0"/>
        <v>0</v>
      </c>
      <c r="N4" s="18">
        <f t="shared" si="0"/>
        <v>0</v>
      </c>
      <c r="O4" s="18">
        <f t="shared" si="0"/>
        <v>0</v>
      </c>
      <c r="P4" s="18">
        <f t="shared" si="0"/>
        <v>0</v>
      </c>
      <c r="Q4" s="18">
        <f t="shared" si="0"/>
        <v>0</v>
      </c>
      <c r="R4" s="16"/>
      <c r="S4" s="136">
        <f t="shared" si="0"/>
        <v>0</v>
      </c>
      <c r="T4" s="144">
        <f t="shared" si="0"/>
        <v>0</v>
      </c>
      <c r="U4" s="136">
        <f t="shared" si="0"/>
        <v>0</v>
      </c>
      <c r="V4" s="136">
        <f t="shared" si="0"/>
        <v>0</v>
      </c>
      <c r="W4" s="136">
        <f t="shared" ref="W4" si="1">SUM(W5:W57)</f>
        <v>0</v>
      </c>
      <c r="X4" s="136">
        <f t="shared" ref="X4:AM4" si="2">SUM(X5:X57)</f>
        <v>0</v>
      </c>
      <c r="Y4" s="137">
        <f t="shared" si="2"/>
        <v>0</v>
      </c>
      <c r="Z4" s="136">
        <f t="shared" si="2"/>
        <v>0</v>
      </c>
      <c r="AA4" s="136">
        <f t="shared" si="2"/>
        <v>0</v>
      </c>
      <c r="AB4" s="136">
        <f t="shared" si="2"/>
        <v>0</v>
      </c>
      <c r="AC4" s="136">
        <f t="shared" si="2"/>
        <v>0</v>
      </c>
      <c r="AD4" s="136">
        <f t="shared" si="2"/>
        <v>0</v>
      </c>
      <c r="AE4" s="136">
        <f t="shared" si="2"/>
        <v>0</v>
      </c>
      <c r="AF4" s="136">
        <f t="shared" ref="AF4:AI4" si="3">SUM(AF5:AF57)</f>
        <v>0</v>
      </c>
      <c r="AG4" s="136">
        <f t="shared" si="3"/>
        <v>0</v>
      </c>
      <c r="AH4" s="136">
        <f t="shared" si="3"/>
        <v>0</v>
      </c>
      <c r="AI4" s="136">
        <f t="shared" si="3"/>
        <v>0</v>
      </c>
      <c r="AJ4" s="136">
        <f t="shared" si="2"/>
        <v>0</v>
      </c>
      <c r="AK4" s="136">
        <f t="shared" si="2"/>
        <v>0</v>
      </c>
      <c r="AL4" s="138">
        <f t="shared" si="2"/>
        <v>0</v>
      </c>
      <c r="AM4" s="43">
        <f t="shared" si="2"/>
        <v>0</v>
      </c>
    </row>
    <row r="5" spans="2:39" ht="16.5">
      <c r="B5" s="160" t="s">
        <v>85</v>
      </c>
      <c r="C5" s="20" t="s">
        <v>86</v>
      </c>
      <c r="D5" s="168"/>
      <c r="E5" s="19">
        <v>976819896</v>
      </c>
      <c r="F5" s="21"/>
      <c r="G5" s="22"/>
      <c r="H5" s="23"/>
      <c r="I5" s="22"/>
      <c r="J5" s="22"/>
      <c r="K5" s="22"/>
      <c r="L5" s="22"/>
      <c r="M5" s="24"/>
      <c r="N5" s="25"/>
      <c r="O5" s="25"/>
      <c r="P5" s="25"/>
      <c r="Q5" s="25"/>
      <c r="R5" s="22"/>
      <c r="S5" s="148"/>
      <c r="T5" s="145"/>
      <c r="U5" s="127"/>
      <c r="V5" s="127"/>
      <c r="W5" s="127"/>
      <c r="X5" s="127"/>
      <c r="Y5" s="139"/>
      <c r="Z5" s="158"/>
      <c r="AA5" s="159"/>
      <c r="AB5" s="127"/>
      <c r="AC5" s="127"/>
      <c r="AD5" s="127"/>
      <c r="AE5" s="127"/>
      <c r="AF5" s="127"/>
      <c r="AG5" s="127"/>
      <c r="AH5" s="127"/>
      <c r="AI5" s="127"/>
      <c r="AJ5" s="127"/>
      <c r="AK5" s="127"/>
      <c r="AL5" s="690">
        <f t="shared" ref="AL5:AL36" si="4">N5+P5+R5+T5+V5+X5+Z5+AB5+AD5+AJ5</f>
        <v>0</v>
      </c>
      <c r="AM5" s="691">
        <f t="shared" ref="AM5:AM36" si="5">O5+Q5+S5+U5+W5+Y5+AA5+AC5+AE5+AK5</f>
        <v>0</v>
      </c>
    </row>
    <row r="6" spans="2:39" ht="16.5">
      <c r="B6" s="160" t="s">
        <v>87</v>
      </c>
      <c r="C6" s="20" t="s">
        <v>88</v>
      </c>
      <c r="D6" s="168"/>
      <c r="E6" s="19">
        <v>976820096</v>
      </c>
      <c r="F6" s="21"/>
      <c r="G6" s="22"/>
      <c r="H6" s="23"/>
      <c r="I6" s="22"/>
      <c r="J6" s="22"/>
      <c r="K6" s="22"/>
      <c r="L6" s="22"/>
      <c r="M6" s="24"/>
      <c r="N6" s="25"/>
      <c r="O6" s="25"/>
      <c r="P6" s="25"/>
      <c r="Q6" s="25"/>
      <c r="R6" s="22"/>
      <c r="S6" s="148"/>
      <c r="T6" s="145"/>
      <c r="U6" s="127"/>
      <c r="V6" s="127"/>
      <c r="W6" s="127"/>
      <c r="X6" s="127"/>
      <c r="Y6" s="139"/>
      <c r="Z6" s="158"/>
      <c r="AA6" s="159"/>
      <c r="AB6" s="127"/>
      <c r="AC6" s="127"/>
      <c r="AD6" s="127"/>
      <c r="AE6" s="127"/>
      <c r="AF6" s="127"/>
      <c r="AG6" s="127"/>
      <c r="AH6" s="127"/>
      <c r="AI6" s="127"/>
      <c r="AJ6" s="127"/>
      <c r="AK6" s="127"/>
      <c r="AL6" s="690">
        <f t="shared" si="4"/>
        <v>0</v>
      </c>
      <c r="AM6" s="691">
        <f t="shared" si="5"/>
        <v>0</v>
      </c>
    </row>
    <row r="7" spans="2:39" ht="16.5">
      <c r="B7" s="160" t="s">
        <v>89</v>
      </c>
      <c r="C7" s="20" t="s">
        <v>90</v>
      </c>
      <c r="D7" s="168"/>
      <c r="E7" s="19">
        <v>974780747</v>
      </c>
      <c r="F7" s="21"/>
      <c r="G7" s="22"/>
      <c r="H7" s="23"/>
      <c r="I7" s="22"/>
      <c r="J7" s="22"/>
      <c r="K7" s="22"/>
      <c r="L7" s="22"/>
      <c r="M7" s="24"/>
      <c r="N7" s="25"/>
      <c r="O7" s="25"/>
      <c r="P7" s="25"/>
      <c r="Q7" s="25"/>
      <c r="R7" s="22"/>
      <c r="S7" s="148"/>
      <c r="T7" s="145"/>
      <c r="U7" s="127"/>
      <c r="V7" s="127"/>
      <c r="W7" s="127"/>
      <c r="X7" s="127"/>
      <c r="Y7" s="139"/>
      <c r="Z7" s="158"/>
      <c r="AA7" s="159"/>
      <c r="AB7" s="127"/>
      <c r="AC7" s="127"/>
      <c r="AD7" s="127"/>
      <c r="AE7" s="127"/>
      <c r="AF7" s="127"/>
      <c r="AG7" s="127"/>
      <c r="AH7" s="127"/>
      <c r="AI7" s="127"/>
      <c r="AJ7" s="127"/>
      <c r="AK7" s="127"/>
      <c r="AL7" s="690">
        <f t="shared" si="4"/>
        <v>0</v>
      </c>
      <c r="AM7" s="691">
        <f t="shared" si="5"/>
        <v>0</v>
      </c>
    </row>
    <row r="8" spans="2:39" ht="16.5">
      <c r="B8" s="160" t="s">
        <v>91</v>
      </c>
      <c r="C8" s="20" t="s">
        <v>92</v>
      </c>
      <c r="D8" s="169"/>
      <c r="E8" s="19">
        <v>876820102</v>
      </c>
      <c r="F8" s="21"/>
      <c r="G8" s="22"/>
      <c r="H8" s="23"/>
      <c r="I8" s="22"/>
      <c r="J8" s="22"/>
      <c r="K8" s="22"/>
      <c r="L8" s="22"/>
      <c r="M8" s="24"/>
      <c r="N8" s="25"/>
      <c r="O8" s="25"/>
      <c r="P8" s="25"/>
      <c r="Q8" s="25"/>
      <c r="R8" s="22"/>
      <c r="S8" s="149"/>
      <c r="T8" s="145"/>
      <c r="U8" s="127"/>
      <c r="V8" s="127"/>
      <c r="W8" s="127"/>
      <c r="X8" s="127"/>
      <c r="Y8" s="139"/>
      <c r="Z8" s="158"/>
      <c r="AA8" s="159"/>
      <c r="AB8" s="127"/>
      <c r="AC8" s="127"/>
      <c r="AD8" s="127"/>
      <c r="AE8" s="127"/>
      <c r="AF8" s="127"/>
      <c r="AG8" s="127"/>
      <c r="AH8" s="127"/>
      <c r="AI8" s="127"/>
      <c r="AJ8" s="127"/>
      <c r="AK8" s="127"/>
      <c r="AL8" s="690">
        <f t="shared" si="4"/>
        <v>0</v>
      </c>
      <c r="AM8" s="691">
        <f t="shared" si="5"/>
        <v>0</v>
      </c>
    </row>
    <row r="9" spans="2:39" ht="16.5">
      <c r="B9" s="160" t="s">
        <v>93</v>
      </c>
      <c r="C9" s="20" t="s">
        <v>94</v>
      </c>
      <c r="D9" s="169"/>
      <c r="E9" s="19">
        <v>976819993</v>
      </c>
      <c r="F9" s="21"/>
      <c r="G9" s="22"/>
      <c r="H9" s="23"/>
      <c r="I9" s="22"/>
      <c r="J9" s="22"/>
      <c r="K9" s="22"/>
      <c r="L9" s="22"/>
      <c r="M9" s="24"/>
      <c r="N9" s="25"/>
      <c r="O9" s="25"/>
      <c r="P9" s="25"/>
      <c r="Q9" s="25"/>
      <c r="R9" s="22"/>
      <c r="S9" s="148"/>
      <c r="T9" s="145"/>
      <c r="U9" s="127"/>
      <c r="V9" s="127"/>
      <c r="W9" s="127"/>
      <c r="X9" s="127"/>
      <c r="Y9" s="139"/>
      <c r="Z9" s="158"/>
      <c r="AA9" s="159"/>
      <c r="AB9" s="127"/>
      <c r="AC9" s="127"/>
      <c r="AD9" s="127"/>
      <c r="AE9" s="127"/>
      <c r="AF9" s="127"/>
      <c r="AG9" s="127"/>
      <c r="AH9" s="127"/>
      <c r="AI9" s="127"/>
      <c r="AJ9" s="127"/>
      <c r="AK9" s="127"/>
      <c r="AL9" s="690">
        <f t="shared" si="4"/>
        <v>0</v>
      </c>
      <c r="AM9" s="691">
        <f t="shared" si="5"/>
        <v>0</v>
      </c>
    </row>
    <row r="10" spans="2:39" ht="16.5">
      <c r="B10" s="160" t="s">
        <v>95</v>
      </c>
      <c r="C10" s="20" t="s">
        <v>96</v>
      </c>
      <c r="D10" s="169"/>
      <c r="E10" s="19">
        <v>970534644</v>
      </c>
      <c r="F10" s="21"/>
      <c r="G10" s="22"/>
      <c r="H10" s="23"/>
      <c r="I10" s="22"/>
      <c r="J10" s="22"/>
      <c r="K10" s="22"/>
      <c r="L10" s="22"/>
      <c r="M10" s="24"/>
      <c r="N10" s="25"/>
      <c r="O10" s="25"/>
      <c r="P10" s="25"/>
      <c r="Q10" s="25"/>
      <c r="R10" s="22"/>
      <c r="S10" s="148"/>
      <c r="T10" s="145"/>
      <c r="U10" s="127"/>
      <c r="V10" s="127"/>
      <c r="W10" s="127"/>
      <c r="X10" s="127"/>
      <c r="Y10" s="139"/>
      <c r="Z10" s="158"/>
      <c r="AA10" s="159"/>
      <c r="AB10" s="127"/>
      <c r="AC10" s="127"/>
      <c r="AD10" s="127"/>
      <c r="AE10" s="127"/>
      <c r="AF10" s="127"/>
      <c r="AG10" s="127"/>
      <c r="AH10" s="127"/>
      <c r="AI10" s="127"/>
      <c r="AJ10" s="127"/>
      <c r="AK10" s="127"/>
      <c r="AL10" s="690">
        <f t="shared" si="4"/>
        <v>0</v>
      </c>
      <c r="AM10" s="691">
        <f t="shared" si="5"/>
        <v>0</v>
      </c>
    </row>
    <row r="11" spans="2:39" ht="16.5">
      <c r="B11" s="160" t="s">
        <v>97</v>
      </c>
      <c r="C11" s="20" t="s">
        <v>98</v>
      </c>
      <c r="D11" s="169"/>
      <c r="E11" s="19">
        <v>974778874</v>
      </c>
      <c r="F11" s="21"/>
      <c r="G11" s="22"/>
      <c r="H11" s="23"/>
      <c r="I11" s="22"/>
      <c r="J11" s="22"/>
      <c r="K11" s="22"/>
      <c r="L11" s="22"/>
      <c r="M11" s="24"/>
      <c r="N11" s="25"/>
      <c r="O11" s="25"/>
      <c r="P11" s="25"/>
      <c r="Q11" s="25"/>
      <c r="R11" s="22"/>
      <c r="S11" s="148"/>
      <c r="T11" s="145"/>
      <c r="U11" s="127"/>
      <c r="V11" s="127"/>
      <c r="W11" s="127"/>
      <c r="X11" s="127"/>
      <c r="Y11" s="139"/>
      <c r="Z11" s="158"/>
      <c r="AA11" s="159"/>
      <c r="AB11" s="127"/>
      <c r="AC11" s="127"/>
      <c r="AD11" s="127"/>
      <c r="AE11" s="127"/>
      <c r="AF11" s="127"/>
      <c r="AG11" s="127"/>
      <c r="AH11" s="127"/>
      <c r="AI11" s="127"/>
      <c r="AJ11" s="127"/>
      <c r="AK11" s="127"/>
      <c r="AL11" s="690">
        <f t="shared" si="4"/>
        <v>0</v>
      </c>
      <c r="AM11" s="691">
        <f t="shared" si="5"/>
        <v>0</v>
      </c>
    </row>
    <row r="12" spans="2:39" ht="16.5">
      <c r="B12" s="160" t="s">
        <v>99</v>
      </c>
      <c r="C12" s="20" t="s">
        <v>100</v>
      </c>
      <c r="D12" s="169"/>
      <c r="E12" s="19">
        <v>874778702</v>
      </c>
      <c r="F12" s="21"/>
      <c r="G12" s="22"/>
      <c r="H12" s="23"/>
      <c r="I12" s="22"/>
      <c r="J12" s="22"/>
      <c r="K12" s="22"/>
      <c r="L12" s="22"/>
      <c r="M12" s="24"/>
      <c r="N12" s="25"/>
      <c r="O12" s="25"/>
      <c r="P12" s="25"/>
      <c r="Q12" s="25"/>
      <c r="R12" s="22"/>
      <c r="S12" s="148"/>
      <c r="T12" s="145"/>
      <c r="U12" s="127"/>
      <c r="V12" s="127"/>
      <c r="W12" s="127"/>
      <c r="X12" s="127"/>
      <c r="Y12" s="139"/>
      <c r="Z12" s="158"/>
      <c r="AA12" s="159"/>
      <c r="AB12" s="127"/>
      <c r="AC12" s="127"/>
      <c r="AD12" s="127"/>
      <c r="AE12" s="127"/>
      <c r="AF12" s="127"/>
      <c r="AG12" s="127"/>
      <c r="AH12" s="127"/>
      <c r="AI12" s="127"/>
      <c r="AJ12" s="127"/>
      <c r="AK12" s="127"/>
      <c r="AL12" s="690">
        <f t="shared" si="4"/>
        <v>0</v>
      </c>
      <c r="AM12" s="691">
        <f t="shared" si="5"/>
        <v>0</v>
      </c>
    </row>
    <row r="13" spans="2:39" ht="16.5">
      <c r="B13" s="160" t="s">
        <v>101</v>
      </c>
      <c r="C13" s="20" t="s">
        <v>102</v>
      </c>
      <c r="D13" s="169"/>
      <c r="E13" s="19">
        <v>974778742</v>
      </c>
      <c r="F13" s="21"/>
      <c r="G13" s="22"/>
      <c r="H13" s="23"/>
      <c r="I13" s="22"/>
      <c r="J13" s="22"/>
      <c r="K13" s="22"/>
      <c r="L13" s="22"/>
      <c r="M13" s="24"/>
      <c r="N13" s="25"/>
      <c r="O13" s="25"/>
      <c r="P13" s="25"/>
      <c r="Q13" s="25"/>
      <c r="R13" s="22"/>
      <c r="S13" s="149"/>
      <c r="T13" s="145"/>
      <c r="U13" s="127"/>
      <c r="V13" s="127"/>
      <c r="W13" s="127"/>
      <c r="X13" s="127"/>
      <c r="Y13" s="139"/>
      <c r="Z13" s="158"/>
      <c r="AA13" s="159"/>
      <c r="AB13" s="127"/>
      <c r="AC13" s="127"/>
      <c r="AD13" s="127"/>
      <c r="AE13" s="127"/>
      <c r="AF13" s="127"/>
      <c r="AG13" s="127"/>
      <c r="AH13" s="127"/>
      <c r="AI13" s="127"/>
      <c r="AJ13" s="127"/>
      <c r="AK13" s="127"/>
      <c r="AL13" s="690">
        <f t="shared" si="4"/>
        <v>0</v>
      </c>
      <c r="AM13" s="691">
        <f t="shared" si="5"/>
        <v>0</v>
      </c>
    </row>
    <row r="14" spans="2:39" ht="16.5">
      <c r="B14" s="160" t="s">
        <v>103</v>
      </c>
      <c r="C14" s="20" t="s">
        <v>104</v>
      </c>
      <c r="D14" s="169"/>
      <c r="E14" s="19">
        <v>974778866</v>
      </c>
      <c r="F14" s="21"/>
      <c r="G14" s="22"/>
      <c r="H14" s="23"/>
      <c r="I14" s="22"/>
      <c r="J14" s="22"/>
      <c r="K14" s="22"/>
      <c r="L14" s="22"/>
      <c r="M14" s="24"/>
      <c r="N14" s="25"/>
      <c r="O14" s="25"/>
      <c r="P14" s="25"/>
      <c r="Q14" s="25"/>
      <c r="R14" s="22"/>
      <c r="S14" s="148"/>
      <c r="T14" s="145"/>
      <c r="U14" s="127"/>
      <c r="V14" s="127"/>
      <c r="W14" s="127"/>
      <c r="X14" s="127"/>
      <c r="Y14" s="139"/>
      <c r="Z14" s="158"/>
      <c r="AA14" s="159"/>
      <c r="AB14" s="127"/>
      <c r="AC14" s="127"/>
      <c r="AD14" s="127"/>
      <c r="AE14" s="127"/>
      <c r="AF14" s="127"/>
      <c r="AG14" s="127"/>
      <c r="AH14" s="127"/>
      <c r="AI14" s="127"/>
      <c r="AJ14" s="127"/>
      <c r="AK14" s="127"/>
      <c r="AL14" s="690">
        <f t="shared" si="4"/>
        <v>0</v>
      </c>
      <c r="AM14" s="691">
        <f t="shared" si="5"/>
        <v>0</v>
      </c>
    </row>
    <row r="15" spans="2:39" ht="16.5">
      <c r="B15" s="160" t="s">
        <v>105</v>
      </c>
      <c r="C15" s="20" t="s">
        <v>106</v>
      </c>
      <c r="D15" s="169"/>
      <c r="E15" s="19">
        <v>870534612</v>
      </c>
      <c r="F15" s="21"/>
      <c r="G15" s="22"/>
      <c r="H15" s="23"/>
      <c r="I15" s="22"/>
      <c r="J15" s="22"/>
      <c r="K15" s="22"/>
      <c r="L15" s="22"/>
      <c r="M15" s="24"/>
      <c r="N15" s="25"/>
      <c r="O15" s="25"/>
      <c r="P15" s="25"/>
      <c r="Q15" s="25"/>
      <c r="R15" s="22"/>
      <c r="S15" s="149"/>
      <c r="T15" s="145"/>
      <c r="U15" s="127"/>
      <c r="V15" s="127"/>
      <c r="W15" s="127"/>
      <c r="X15" s="127"/>
      <c r="Y15" s="139"/>
      <c r="Z15" s="158"/>
      <c r="AA15" s="159"/>
      <c r="AB15" s="127"/>
      <c r="AC15" s="127"/>
      <c r="AD15" s="127"/>
      <c r="AE15" s="127"/>
      <c r="AF15" s="127"/>
      <c r="AG15" s="127"/>
      <c r="AH15" s="127"/>
      <c r="AI15" s="127"/>
      <c r="AJ15" s="127"/>
      <c r="AK15" s="127"/>
      <c r="AL15" s="690">
        <f t="shared" si="4"/>
        <v>0</v>
      </c>
      <c r="AM15" s="691">
        <f t="shared" si="5"/>
        <v>0</v>
      </c>
    </row>
    <row r="16" spans="2:39" ht="16.5">
      <c r="B16" s="160" t="s">
        <v>107</v>
      </c>
      <c r="C16" s="20" t="s">
        <v>108</v>
      </c>
      <c r="D16" s="168"/>
      <c r="E16" s="19">
        <v>974778882</v>
      </c>
      <c r="F16" s="21"/>
      <c r="G16" s="22"/>
      <c r="H16" s="23"/>
      <c r="I16" s="22"/>
      <c r="J16" s="22"/>
      <c r="K16" s="22"/>
      <c r="L16" s="22"/>
      <c r="M16" s="24"/>
      <c r="N16" s="25"/>
      <c r="O16" s="25"/>
      <c r="P16" s="25"/>
      <c r="Q16" s="25"/>
      <c r="R16" s="22"/>
      <c r="S16" s="149"/>
      <c r="T16" s="145"/>
      <c r="U16" s="127"/>
      <c r="V16" s="127"/>
      <c r="W16" s="127"/>
      <c r="X16" s="127"/>
      <c r="Y16" s="139"/>
      <c r="Z16" s="158"/>
      <c r="AA16" s="159"/>
      <c r="AB16" s="127"/>
      <c r="AC16" s="127"/>
      <c r="AD16" s="127"/>
      <c r="AE16" s="127"/>
      <c r="AF16" s="127"/>
      <c r="AG16" s="127"/>
      <c r="AH16" s="127"/>
      <c r="AI16" s="127"/>
      <c r="AJ16" s="127"/>
      <c r="AK16" s="127"/>
      <c r="AL16" s="690">
        <f t="shared" si="4"/>
        <v>0</v>
      </c>
      <c r="AM16" s="691">
        <f t="shared" si="5"/>
        <v>0</v>
      </c>
    </row>
    <row r="17" spans="2:39" ht="16.5">
      <c r="B17" s="160" t="s">
        <v>109</v>
      </c>
      <c r="C17" s="20" t="s">
        <v>110</v>
      </c>
      <c r="D17" s="168"/>
      <c r="E17" s="19">
        <v>970534679</v>
      </c>
      <c r="F17" s="21"/>
      <c r="G17" s="22"/>
      <c r="H17" s="23"/>
      <c r="I17" s="22"/>
      <c r="J17" s="22"/>
      <c r="K17" s="22"/>
      <c r="L17" s="22"/>
      <c r="M17" s="24"/>
      <c r="N17" s="25"/>
      <c r="O17" s="25"/>
      <c r="P17" s="25"/>
      <c r="Q17" s="25"/>
      <c r="R17" s="22"/>
      <c r="S17" s="148"/>
      <c r="T17" s="145"/>
      <c r="U17" s="127"/>
      <c r="V17" s="127"/>
      <c r="W17" s="127"/>
      <c r="X17" s="127"/>
      <c r="Y17" s="139"/>
      <c r="Z17" s="158"/>
      <c r="AA17" s="159"/>
      <c r="AB17" s="127"/>
      <c r="AC17" s="127"/>
      <c r="AD17" s="127"/>
      <c r="AE17" s="127"/>
      <c r="AF17" s="127"/>
      <c r="AG17" s="127"/>
      <c r="AH17" s="127"/>
      <c r="AI17" s="127"/>
      <c r="AJ17" s="127"/>
      <c r="AK17" s="127"/>
      <c r="AL17" s="690">
        <f t="shared" si="4"/>
        <v>0</v>
      </c>
      <c r="AM17" s="691">
        <f t="shared" si="5"/>
        <v>0</v>
      </c>
    </row>
    <row r="18" spans="2:39" ht="16.5">
      <c r="B18" s="160" t="s">
        <v>111</v>
      </c>
      <c r="C18" s="20" t="s">
        <v>112</v>
      </c>
      <c r="D18" s="168"/>
      <c r="E18" s="19">
        <v>974778726</v>
      </c>
      <c r="F18" s="21"/>
      <c r="G18" s="22"/>
      <c r="H18" s="23"/>
      <c r="I18" s="22"/>
      <c r="J18" s="22"/>
      <c r="K18" s="22"/>
      <c r="L18" s="22"/>
      <c r="M18" s="24"/>
      <c r="N18" s="25"/>
      <c r="O18" s="25"/>
      <c r="P18" s="25"/>
      <c r="Q18" s="25"/>
      <c r="R18" s="22"/>
      <c r="S18" s="148"/>
      <c r="T18" s="145"/>
      <c r="U18" s="127"/>
      <c r="V18" s="127"/>
      <c r="W18" s="127"/>
      <c r="X18" s="127"/>
      <c r="Y18" s="139"/>
      <c r="Z18" s="158"/>
      <c r="AA18" s="159"/>
      <c r="AB18" s="127"/>
      <c r="AC18" s="127"/>
      <c r="AD18" s="127"/>
      <c r="AE18" s="127"/>
      <c r="AF18" s="127"/>
      <c r="AG18" s="127"/>
      <c r="AH18" s="127"/>
      <c r="AI18" s="127"/>
      <c r="AJ18" s="127"/>
      <c r="AK18" s="127"/>
      <c r="AL18" s="690">
        <f t="shared" si="4"/>
        <v>0</v>
      </c>
      <c r="AM18" s="691">
        <f t="shared" si="5"/>
        <v>0</v>
      </c>
    </row>
    <row r="19" spans="2:39" ht="16.5">
      <c r="B19" s="160" t="s">
        <v>113</v>
      </c>
      <c r="C19" s="20" t="s">
        <v>114</v>
      </c>
      <c r="D19" s="168"/>
      <c r="E19" s="19">
        <v>971179686</v>
      </c>
      <c r="F19" s="21"/>
      <c r="G19" s="22"/>
      <c r="H19" s="23"/>
      <c r="I19" s="22"/>
      <c r="J19" s="22"/>
      <c r="K19" s="22"/>
      <c r="L19" s="22"/>
      <c r="M19" s="24"/>
      <c r="N19" s="25"/>
      <c r="O19" s="25"/>
      <c r="P19" s="25"/>
      <c r="Q19" s="25"/>
      <c r="R19" s="22"/>
      <c r="S19" s="148"/>
      <c r="T19" s="145"/>
      <c r="U19" s="127"/>
      <c r="V19" s="127"/>
      <c r="W19" s="127"/>
      <c r="X19" s="127"/>
      <c r="Y19" s="139"/>
      <c r="Z19" s="158"/>
      <c r="AA19" s="159"/>
      <c r="AB19" s="127"/>
      <c r="AC19" s="127"/>
      <c r="AD19" s="127"/>
      <c r="AE19" s="127"/>
      <c r="AF19" s="127"/>
      <c r="AG19" s="127"/>
      <c r="AH19" s="127"/>
      <c r="AI19" s="127"/>
      <c r="AJ19" s="127"/>
      <c r="AK19" s="127"/>
      <c r="AL19" s="690">
        <f t="shared" si="4"/>
        <v>0</v>
      </c>
      <c r="AM19" s="691">
        <f t="shared" si="5"/>
        <v>0</v>
      </c>
    </row>
    <row r="20" spans="2:39" ht="16.5">
      <c r="B20" s="160" t="s">
        <v>115</v>
      </c>
      <c r="C20" s="20" t="s">
        <v>116</v>
      </c>
      <c r="D20" s="168"/>
      <c r="E20" s="19">
        <v>874778842</v>
      </c>
      <c r="F20" s="21"/>
      <c r="G20" s="22"/>
      <c r="H20" s="23"/>
      <c r="I20" s="22"/>
      <c r="J20" s="22"/>
      <c r="K20" s="22"/>
      <c r="L20" s="22"/>
      <c r="M20" s="24"/>
      <c r="N20" s="25"/>
      <c r="O20" s="25"/>
      <c r="P20" s="25"/>
      <c r="Q20" s="25"/>
      <c r="R20" s="22"/>
      <c r="S20" s="148"/>
      <c r="T20" s="145"/>
      <c r="U20" s="127"/>
      <c r="V20" s="127"/>
      <c r="W20" s="127"/>
      <c r="X20" s="127"/>
      <c r="Y20" s="139"/>
      <c r="Z20" s="158"/>
      <c r="AA20" s="159"/>
      <c r="AB20" s="127"/>
      <c r="AC20" s="127"/>
      <c r="AD20" s="127"/>
      <c r="AE20" s="127"/>
      <c r="AF20" s="127"/>
      <c r="AG20" s="127"/>
      <c r="AH20" s="127"/>
      <c r="AI20" s="127"/>
      <c r="AJ20" s="127"/>
      <c r="AK20" s="127"/>
      <c r="AL20" s="690">
        <f t="shared" si="4"/>
        <v>0</v>
      </c>
      <c r="AM20" s="691">
        <f t="shared" si="5"/>
        <v>0</v>
      </c>
    </row>
    <row r="21" spans="2:39" ht="16.5">
      <c r="B21" s="160" t="s">
        <v>117</v>
      </c>
      <c r="C21" s="20" t="s">
        <v>118</v>
      </c>
      <c r="D21" s="168"/>
      <c r="E21" s="19">
        <v>972408875</v>
      </c>
      <c r="F21" s="21"/>
      <c r="G21" s="22"/>
      <c r="H21" s="23"/>
      <c r="I21" s="22"/>
      <c r="J21" s="22"/>
      <c r="K21" s="22"/>
      <c r="L21" s="22"/>
      <c r="M21" s="24"/>
      <c r="N21" s="25"/>
      <c r="O21" s="25"/>
      <c r="P21" s="25"/>
      <c r="Q21" s="25"/>
      <c r="R21" s="22"/>
      <c r="S21" s="148"/>
      <c r="T21" s="145"/>
      <c r="U21" s="127"/>
      <c r="V21" s="127"/>
      <c r="W21" s="127"/>
      <c r="X21" s="127"/>
      <c r="Y21" s="139"/>
      <c r="Z21" s="158"/>
      <c r="AA21" s="159"/>
      <c r="AB21" s="127"/>
      <c r="AC21" s="127"/>
      <c r="AD21" s="127"/>
      <c r="AE21" s="127"/>
      <c r="AF21" s="127"/>
      <c r="AG21" s="127"/>
      <c r="AH21" s="127"/>
      <c r="AI21" s="127"/>
      <c r="AJ21" s="127"/>
      <c r="AK21" s="127"/>
      <c r="AL21" s="690">
        <f t="shared" si="4"/>
        <v>0</v>
      </c>
      <c r="AM21" s="691">
        <f t="shared" si="5"/>
        <v>0</v>
      </c>
    </row>
    <row r="22" spans="2:39" ht="16.5">
      <c r="B22" s="160" t="s">
        <v>119</v>
      </c>
      <c r="C22" s="20" t="s">
        <v>120</v>
      </c>
      <c r="D22" s="168"/>
      <c r="E22" s="19">
        <v>971022051</v>
      </c>
      <c r="F22" s="21"/>
      <c r="G22" s="22"/>
      <c r="H22" s="23"/>
      <c r="I22" s="22"/>
      <c r="J22" s="22"/>
      <c r="K22" s="22"/>
      <c r="L22" s="22"/>
      <c r="M22" s="24"/>
      <c r="N22" s="25"/>
      <c r="O22" s="25"/>
      <c r="P22" s="25"/>
      <c r="Q22" s="25"/>
      <c r="R22" s="22"/>
      <c r="S22" s="148"/>
      <c r="T22" s="145"/>
      <c r="U22" s="127"/>
      <c r="V22" s="127"/>
      <c r="W22" s="127"/>
      <c r="X22" s="127"/>
      <c r="Y22" s="139"/>
      <c r="Z22" s="158"/>
      <c r="AA22" s="159"/>
      <c r="AB22" s="127"/>
      <c r="AC22" s="127"/>
      <c r="AD22" s="127"/>
      <c r="AE22" s="127"/>
      <c r="AF22" s="127"/>
      <c r="AG22" s="127"/>
      <c r="AH22" s="127"/>
      <c r="AI22" s="127"/>
      <c r="AJ22" s="127"/>
      <c r="AK22" s="127"/>
      <c r="AL22" s="690">
        <f t="shared" si="4"/>
        <v>0</v>
      </c>
      <c r="AM22" s="691">
        <f t="shared" si="5"/>
        <v>0</v>
      </c>
    </row>
    <row r="23" spans="2:39" ht="16.5">
      <c r="B23" s="160" t="s">
        <v>121</v>
      </c>
      <c r="C23" s="20" t="s">
        <v>122</v>
      </c>
      <c r="D23" s="168"/>
      <c r="E23" s="19">
        <v>970145311</v>
      </c>
      <c r="F23" s="21"/>
      <c r="G23" s="22"/>
      <c r="H23" s="23"/>
      <c r="I23" s="22"/>
      <c r="J23" s="22"/>
      <c r="K23" s="22"/>
      <c r="L23" s="22"/>
      <c r="M23" s="24"/>
      <c r="N23" s="25"/>
      <c r="O23" s="25"/>
      <c r="P23" s="25"/>
      <c r="Q23" s="25"/>
      <c r="R23" s="22"/>
      <c r="S23" s="148"/>
      <c r="T23" s="145"/>
      <c r="U23" s="127"/>
      <c r="V23" s="127"/>
      <c r="W23" s="127"/>
      <c r="X23" s="127"/>
      <c r="Y23" s="139"/>
      <c r="Z23" s="158"/>
      <c r="AA23" s="159"/>
      <c r="AB23" s="127"/>
      <c r="AC23" s="127"/>
      <c r="AD23" s="127"/>
      <c r="AE23" s="127"/>
      <c r="AF23" s="127"/>
      <c r="AG23" s="127"/>
      <c r="AH23" s="127"/>
      <c r="AI23" s="127"/>
      <c r="AJ23" s="127"/>
      <c r="AK23" s="127"/>
      <c r="AL23" s="690">
        <f t="shared" si="4"/>
        <v>0</v>
      </c>
      <c r="AM23" s="691">
        <f t="shared" si="5"/>
        <v>0</v>
      </c>
    </row>
    <row r="24" spans="2:39" ht="16.5">
      <c r="B24" s="160" t="s">
        <v>123</v>
      </c>
      <c r="C24" s="20" t="s">
        <v>124</v>
      </c>
      <c r="D24" s="168"/>
      <c r="E24" s="19">
        <v>974778807</v>
      </c>
      <c r="F24" s="21"/>
      <c r="G24" s="22"/>
      <c r="H24" s="23"/>
      <c r="I24" s="22"/>
      <c r="J24" s="22"/>
      <c r="K24" s="22"/>
      <c r="L24" s="22"/>
      <c r="M24" s="24"/>
      <c r="N24" s="25"/>
      <c r="O24" s="25"/>
      <c r="P24" s="25"/>
      <c r="Q24" s="25"/>
      <c r="R24" s="22"/>
      <c r="S24" s="149"/>
      <c r="T24" s="145"/>
      <c r="U24" s="127"/>
      <c r="V24" s="127"/>
      <c r="W24" s="127"/>
      <c r="X24" s="127"/>
      <c r="Y24" s="139"/>
      <c r="Z24" s="158"/>
      <c r="AA24" s="159"/>
      <c r="AB24" s="127"/>
      <c r="AC24" s="127"/>
      <c r="AD24" s="127"/>
      <c r="AE24" s="127"/>
      <c r="AF24" s="127"/>
      <c r="AG24" s="127"/>
      <c r="AH24" s="127"/>
      <c r="AI24" s="127"/>
      <c r="AJ24" s="127"/>
      <c r="AK24" s="127"/>
      <c r="AL24" s="690">
        <f t="shared" si="4"/>
        <v>0</v>
      </c>
      <c r="AM24" s="691">
        <f t="shared" si="5"/>
        <v>0</v>
      </c>
    </row>
    <row r="25" spans="2:39" ht="16.5">
      <c r="B25" s="160" t="s">
        <v>125</v>
      </c>
      <c r="C25" s="20" t="s">
        <v>126</v>
      </c>
      <c r="D25" s="168"/>
      <c r="E25" s="19">
        <v>996922766</v>
      </c>
      <c r="F25" s="21"/>
      <c r="G25" s="22"/>
      <c r="H25" s="23"/>
      <c r="I25" s="22"/>
      <c r="J25" s="22"/>
      <c r="K25" s="22"/>
      <c r="L25" s="22"/>
      <c r="M25" s="24"/>
      <c r="N25" s="25"/>
      <c r="O25" s="25"/>
      <c r="P25" s="25"/>
      <c r="Q25" s="25"/>
      <c r="R25" s="22"/>
      <c r="S25" s="149"/>
      <c r="T25" s="145"/>
      <c r="U25" s="127"/>
      <c r="V25" s="127"/>
      <c r="W25" s="127"/>
      <c r="X25" s="127"/>
      <c r="Y25" s="139"/>
      <c r="Z25" s="158"/>
      <c r="AA25" s="159"/>
      <c r="AB25" s="127"/>
      <c r="AC25" s="127"/>
      <c r="AD25" s="127"/>
      <c r="AE25" s="127"/>
      <c r="AF25" s="127"/>
      <c r="AG25" s="127"/>
      <c r="AH25" s="127"/>
      <c r="AI25" s="127"/>
      <c r="AJ25" s="127"/>
      <c r="AK25" s="127"/>
      <c r="AL25" s="690">
        <f t="shared" si="4"/>
        <v>0</v>
      </c>
      <c r="AM25" s="691">
        <f t="shared" si="5"/>
        <v>0</v>
      </c>
    </row>
    <row r="26" spans="2:39" ht="16.5">
      <c r="B26" s="160" t="s">
        <v>127</v>
      </c>
      <c r="C26" s="20" t="s">
        <v>128</v>
      </c>
      <c r="D26" s="168"/>
      <c r="E26" s="19">
        <v>976819837</v>
      </c>
      <c r="F26" s="21"/>
      <c r="G26" s="22"/>
      <c r="H26" s="23"/>
      <c r="I26" s="22"/>
      <c r="J26" s="22"/>
      <c r="K26" s="22"/>
      <c r="L26" s="22"/>
      <c r="M26" s="24"/>
      <c r="N26" s="25"/>
      <c r="O26" s="25"/>
      <c r="P26" s="25"/>
      <c r="Q26" s="25"/>
      <c r="R26" s="22"/>
      <c r="S26" s="148"/>
      <c r="T26" s="145"/>
      <c r="U26" s="127"/>
      <c r="V26" s="127"/>
      <c r="W26" s="127"/>
      <c r="X26" s="127"/>
      <c r="Y26" s="139"/>
      <c r="Z26" s="158"/>
      <c r="AA26" s="159"/>
      <c r="AB26" s="127"/>
      <c r="AC26" s="127"/>
      <c r="AD26" s="127"/>
      <c r="AE26" s="127"/>
      <c r="AF26" s="127"/>
      <c r="AG26" s="127"/>
      <c r="AH26" s="127"/>
      <c r="AI26" s="127"/>
      <c r="AJ26" s="127"/>
      <c r="AK26" s="127"/>
      <c r="AL26" s="690">
        <f t="shared" si="4"/>
        <v>0</v>
      </c>
      <c r="AM26" s="691">
        <f t="shared" si="5"/>
        <v>0</v>
      </c>
    </row>
    <row r="27" spans="2:39" ht="16.5">
      <c r="B27" s="160" t="s">
        <v>129</v>
      </c>
      <c r="C27" s="20" t="s">
        <v>130</v>
      </c>
      <c r="D27" s="168"/>
      <c r="E27" s="19">
        <v>976819845</v>
      </c>
      <c r="F27" s="21"/>
      <c r="G27" s="22"/>
      <c r="H27" s="23"/>
      <c r="I27" s="22"/>
      <c r="J27" s="22"/>
      <c r="K27" s="22"/>
      <c r="L27" s="22"/>
      <c r="M27" s="24"/>
      <c r="N27" s="25"/>
      <c r="O27" s="25"/>
      <c r="P27" s="25"/>
      <c r="Q27" s="25"/>
      <c r="R27" s="22"/>
      <c r="S27" s="148"/>
      <c r="T27" s="145"/>
      <c r="U27" s="127"/>
      <c r="V27" s="127"/>
      <c r="W27" s="127"/>
      <c r="X27" s="127"/>
      <c r="Y27" s="139"/>
      <c r="Z27" s="158"/>
      <c r="AA27" s="159"/>
      <c r="AB27" s="127"/>
      <c r="AC27" s="127"/>
      <c r="AD27" s="127"/>
      <c r="AE27" s="127"/>
      <c r="AF27" s="127"/>
      <c r="AG27" s="127"/>
      <c r="AH27" s="127"/>
      <c r="AI27" s="127"/>
      <c r="AJ27" s="127"/>
      <c r="AK27" s="127"/>
      <c r="AL27" s="690">
        <f t="shared" si="4"/>
        <v>0</v>
      </c>
      <c r="AM27" s="691">
        <f t="shared" si="5"/>
        <v>0</v>
      </c>
    </row>
    <row r="28" spans="2:39" ht="16.5">
      <c r="B28" s="160" t="s">
        <v>131</v>
      </c>
      <c r="C28" s="20" t="s">
        <v>132</v>
      </c>
      <c r="D28" s="168"/>
      <c r="E28" s="19">
        <v>976819853</v>
      </c>
      <c r="F28" s="21"/>
      <c r="G28" s="22"/>
      <c r="H28" s="23"/>
      <c r="I28" s="22"/>
      <c r="J28" s="22"/>
      <c r="K28" s="22"/>
      <c r="L28" s="22"/>
      <c r="M28" s="24"/>
      <c r="N28" s="25"/>
      <c r="O28" s="25"/>
      <c r="P28" s="25"/>
      <c r="Q28" s="25"/>
      <c r="R28" s="22"/>
      <c r="S28" s="148"/>
      <c r="T28" s="145"/>
      <c r="U28" s="127"/>
      <c r="V28" s="127"/>
      <c r="W28" s="127"/>
      <c r="X28" s="127"/>
      <c r="Y28" s="139"/>
      <c r="Z28" s="158"/>
      <c r="AA28" s="159"/>
      <c r="AB28" s="127"/>
      <c r="AC28" s="127"/>
      <c r="AD28" s="127"/>
      <c r="AE28" s="127"/>
      <c r="AF28" s="127"/>
      <c r="AG28" s="127"/>
      <c r="AH28" s="127"/>
      <c r="AI28" s="127"/>
      <c r="AJ28" s="127"/>
      <c r="AK28" s="127"/>
      <c r="AL28" s="690">
        <f t="shared" si="4"/>
        <v>0</v>
      </c>
      <c r="AM28" s="691">
        <f t="shared" si="5"/>
        <v>0</v>
      </c>
    </row>
    <row r="29" spans="2:39" ht="16.5">
      <c r="B29" s="160" t="s">
        <v>133</v>
      </c>
      <c r="C29" s="20" t="s">
        <v>134</v>
      </c>
      <c r="D29" s="168"/>
      <c r="E29" s="19">
        <v>919770775</v>
      </c>
      <c r="F29" s="21"/>
      <c r="G29" s="22"/>
      <c r="H29" s="23"/>
      <c r="I29" s="22"/>
      <c r="J29" s="22"/>
      <c r="K29" s="22"/>
      <c r="L29" s="22"/>
      <c r="M29" s="24"/>
      <c r="N29" s="25"/>
      <c r="O29" s="25"/>
      <c r="P29" s="25"/>
      <c r="Q29" s="25"/>
      <c r="R29" s="22"/>
      <c r="S29" s="148"/>
      <c r="T29" s="145"/>
      <c r="U29" s="127"/>
      <c r="V29" s="127"/>
      <c r="W29" s="127"/>
      <c r="X29" s="127"/>
      <c r="Y29" s="139"/>
      <c r="Z29" s="158"/>
      <c r="AA29" s="159"/>
      <c r="AB29" s="127"/>
      <c r="AC29" s="127"/>
      <c r="AD29" s="127"/>
      <c r="AE29" s="127"/>
      <c r="AF29" s="127"/>
      <c r="AG29" s="127"/>
      <c r="AH29" s="127"/>
      <c r="AI29" s="127"/>
      <c r="AJ29" s="127"/>
      <c r="AK29" s="127"/>
      <c r="AL29" s="690">
        <f t="shared" si="4"/>
        <v>0</v>
      </c>
      <c r="AM29" s="691">
        <f t="shared" si="5"/>
        <v>0</v>
      </c>
    </row>
    <row r="30" spans="2:39" ht="16.5">
      <c r="B30" s="160" t="s">
        <v>135</v>
      </c>
      <c r="C30" s="20" t="s">
        <v>136</v>
      </c>
      <c r="D30" s="168"/>
      <c r="E30" s="19">
        <v>874780782</v>
      </c>
      <c r="F30" s="21"/>
      <c r="G30" s="22"/>
      <c r="H30" s="23"/>
      <c r="I30" s="22"/>
      <c r="J30" s="22"/>
      <c r="K30" s="22"/>
      <c r="L30" s="22"/>
      <c r="M30" s="24"/>
      <c r="N30" s="25"/>
      <c r="O30" s="25"/>
      <c r="P30" s="25"/>
      <c r="Q30" s="25"/>
      <c r="R30" s="22"/>
      <c r="S30" s="148"/>
      <c r="T30" s="145"/>
      <c r="U30" s="127"/>
      <c r="V30" s="127"/>
      <c r="W30" s="127"/>
      <c r="X30" s="127"/>
      <c r="Y30" s="139"/>
      <c r="Z30" s="158"/>
      <c r="AA30" s="159"/>
      <c r="AB30" s="127"/>
      <c r="AC30" s="127"/>
      <c r="AD30" s="127"/>
      <c r="AE30" s="127"/>
      <c r="AF30" s="127"/>
      <c r="AG30" s="127"/>
      <c r="AH30" s="127"/>
      <c r="AI30" s="127"/>
      <c r="AJ30" s="127"/>
      <c r="AK30" s="127"/>
      <c r="AL30" s="690">
        <f t="shared" si="4"/>
        <v>0</v>
      </c>
      <c r="AM30" s="691">
        <f t="shared" si="5"/>
        <v>0</v>
      </c>
    </row>
    <row r="31" spans="2:39" ht="16.5">
      <c r="B31" s="160" t="s">
        <v>137</v>
      </c>
      <c r="C31" s="20" t="s">
        <v>138</v>
      </c>
      <c r="D31" s="168"/>
      <c r="E31" s="19">
        <v>818379862</v>
      </c>
      <c r="F31" s="21"/>
      <c r="G31" s="22"/>
      <c r="H31" s="23"/>
      <c r="I31" s="22"/>
      <c r="J31" s="22"/>
      <c r="K31" s="22"/>
      <c r="L31" s="22"/>
      <c r="M31" s="24"/>
      <c r="N31" s="25"/>
      <c r="O31" s="25"/>
      <c r="P31" s="25"/>
      <c r="Q31" s="25"/>
      <c r="R31" s="22"/>
      <c r="S31" s="148"/>
      <c r="T31" s="145"/>
      <c r="U31" s="127"/>
      <c r="V31" s="127"/>
      <c r="W31" s="127"/>
      <c r="X31" s="127"/>
      <c r="Y31" s="139"/>
      <c r="Z31" s="158"/>
      <c r="AA31" s="159"/>
      <c r="AB31" s="127"/>
      <c r="AC31" s="127"/>
      <c r="AD31" s="127"/>
      <c r="AE31" s="127"/>
      <c r="AF31" s="127"/>
      <c r="AG31" s="127"/>
      <c r="AH31" s="127"/>
      <c r="AI31" s="127"/>
      <c r="AJ31" s="127"/>
      <c r="AK31" s="127"/>
      <c r="AL31" s="690">
        <f t="shared" si="4"/>
        <v>0</v>
      </c>
      <c r="AM31" s="691">
        <f t="shared" si="5"/>
        <v>0</v>
      </c>
    </row>
    <row r="32" spans="2:39" ht="16.5">
      <c r="B32" s="160" t="s">
        <v>139</v>
      </c>
      <c r="C32" s="20" t="s">
        <v>140</v>
      </c>
      <c r="D32" s="168"/>
      <c r="E32" s="19">
        <v>976820010</v>
      </c>
      <c r="F32" s="21"/>
      <c r="G32" s="22"/>
      <c r="H32" s="23"/>
      <c r="I32" s="22"/>
      <c r="J32" s="22"/>
      <c r="K32" s="22"/>
      <c r="L32" s="22"/>
      <c r="M32" s="24"/>
      <c r="N32" s="25"/>
      <c r="O32" s="25"/>
      <c r="P32" s="25"/>
      <c r="Q32" s="25"/>
      <c r="R32" s="22"/>
      <c r="S32" s="148"/>
      <c r="T32" s="145"/>
      <c r="U32" s="127"/>
      <c r="V32" s="127"/>
      <c r="W32" s="127"/>
      <c r="X32" s="127"/>
      <c r="Y32" s="139"/>
      <c r="Z32" s="158"/>
      <c r="AA32" s="159"/>
      <c r="AB32" s="127"/>
      <c r="AC32" s="127"/>
      <c r="AD32" s="127"/>
      <c r="AE32" s="127"/>
      <c r="AF32" s="127"/>
      <c r="AG32" s="127"/>
      <c r="AH32" s="127"/>
      <c r="AI32" s="127"/>
      <c r="AJ32" s="127"/>
      <c r="AK32" s="127"/>
      <c r="AL32" s="690">
        <f t="shared" si="4"/>
        <v>0</v>
      </c>
      <c r="AM32" s="691">
        <f t="shared" si="5"/>
        <v>0</v>
      </c>
    </row>
    <row r="33" spans="2:39" ht="16.5">
      <c r="B33" s="160" t="s">
        <v>141</v>
      </c>
      <c r="C33" s="20" t="s">
        <v>142</v>
      </c>
      <c r="D33" s="168"/>
      <c r="E33" s="19">
        <v>997506499</v>
      </c>
      <c r="F33" s="21"/>
      <c r="G33" s="22"/>
      <c r="H33" s="23"/>
      <c r="I33" s="22"/>
      <c r="J33" s="22"/>
      <c r="K33" s="22"/>
      <c r="L33" s="22"/>
      <c r="M33" s="24"/>
      <c r="N33" s="25"/>
      <c r="O33" s="25"/>
      <c r="P33" s="25"/>
      <c r="Q33" s="25"/>
      <c r="R33" s="22"/>
      <c r="S33" s="148"/>
      <c r="T33" s="145"/>
      <c r="U33" s="127"/>
      <c r="V33" s="127"/>
      <c r="W33" s="127"/>
      <c r="X33" s="127"/>
      <c r="Y33" s="139"/>
      <c r="Z33" s="158"/>
      <c r="AA33" s="159"/>
      <c r="AB33" s="127"/>
      <c r="AC33" s="127"/>
      <c r="AD33" s="127"/>
      <c r="AE33" s="127"/>
      <c r="AF33" s="127"/>
      <c r="AG33" s="127"/>
      <c r="AH33" s="127"/>
      <c r="AI33" s="127"/>
      <c r="AJ33" s="127"/>
      <c r="AK33" s="127"/>
      <c r="AL33" s="690">
        <f t="shared" si="4"/>
        <v>0</v>
      </c>
      <c r="AM33" s="691">
        <f t="shared" si="5"/>
        <v>0</v>
      </c>
    </row>
    <row r="34" spans="2:39" ht="16.5">
      <c r="B34" s="161" t="s">
        <v>143</v>
      </c>
      <c r="C34" s="26" t="s">
        <v>144</v>
      </c>
      <c r="D34" s="170"/>
      <c r="E34" s="19">
        <v>976819934</v>
      </c>
      <c r="F34" s="21"/>
      <c r="G34" s="22"/>
      <c r="H34" s="23"/>
      <c r="I34" s="22"/>
      <c r="J34" s="22"/>
      <c r="K34" s="22"/>
      <c r="L34" s="22"/>
      <c r="M34" s="24"/>
      <c r="N34" s="25"/>
      <c r="O34" s="25"/>
      <c r="P34" s="25"/>
      <c r="Q34" s="25"/>
      <c r="R34" s="22"/>
      <c r="S34" s="148"/>
      <c r="T34" s="145"/>
      <c r="U34" s="127"/>
      <c r="V34" s="127"/>
      <c r="W34" s="127"/>
      <c r="X34" s="127"/>
      <c r="Y34" s="139"/>
      <c r="Z34" s="158"/>
      <c r="AA34" s="159"/>
      <c r="AB34" s="127"/>
      <c r="AC34" s="127"/>
      <c r="AD34" s="127"/>
      <c r="AE34" s="127"/>
      <c r="AF34" s="127"/>
      <c r="AG34" s="127"/>
      <c r="AH34" s="127"/>
      <c r="AI34" s="127"/>
      <c r="AJ34" s="127"/>
      <c r="AK34" s="127"/>
      <c r="AL34" s="690">
        <f t="shared" si="4"/>
        <v>0</v>
      </c>
      <c r="AM34" s="691">
        <f t="shared" si="5"/>
        <v>0</v>
      </c>
    </row>
    <row r="35" spans="2:39" ht="16.5">
      <c r="B35" s="160" t="s">
        <v>145</v>
      </c>
      <c r="C35" s="20" t="s">
        <v>146</v>
      </c>
      <c r="D35" s="168"/>
      <c r="E35" s="19">
        <v>876819902</v>
      </c>
      <c r="F35" s="21"/>
      <c r="G35" s="22"/>
      <c r="H35" s="23"/>
      <c r="I35" s="22"/>
      <c r="J35" s="22"/>
      <c r="K35" s="22"/>
      <c r="L35" s="22"/>
      <c r="M35" s="24"/>
      <c r="N35" s="25"/>
      <c r="O35" s="25"/>
      <c r="P35" s="25"/>
      <c r="Q35" s="25"/>
      <c r="R35" s="22"/>
      <c r="S35" s="148"/>
      <c r="T35" s="145"/>
      <c r="U35" s="127"/>
      <c r="V35" s="127"/>
      <c r="W35" s="127"/>
      <c r="X35" s="127"/>
      <c r="Y35" s="139"/>
      <c r="Z35" s="158"/>
      <c r="AA35" s="159"/>
      <c r="AB35" s="127"/>
      <c r="AC35" s="127"/>
      <c r="AD35" s="127"/>
      <c r="AE35" s="127"/>
      <c r="AF35" s="127"/>
      <c r="AG35" s="127"/>
      <c r="AH35" s="127"/>
      <c r="AI35" s="127"/>
      <c r="AJ35" s="127"/>
      <c r="AK35" s="127"/>
      <c r="AL35" s="690">
        <f t="shared" si="4"/>
        <v>0</v>
      </c>
      <c r="AM35" s="691">
        <f t="shared" si="5"/>
        <v>0</v>
      </c>
    </row>
    <row r="36" spans="2:39" ht="16.5">
      <c r="B36" s="160" t="s">
        <v>147</v>
      </c>
      <c r="C36" s="20" t="s">
        <v>148</v>
      </c>
      <c r="D36" s="168"/>
      <c r="E36" s="19">
        <v>976819942</v>
      </c>
      <c r="F36" s="21"/>
      <c r="G36" s="22"/>
      <c r="H36" s="23"/>
      <c r="I36" s="22"/>
      <c r="J36" s="22"/>
      <c r="K36" s="22"/>
      <c r="L36" s="22"/>
      <c r="M36" s="24"/>
      <c r="N36" s="25"/>
      <c r="O36" s="25"/>
      <c r="P36" s="25"/>
      <c r="Q36" s="25"/>
      <c r="R36" s="22"/>
      <c r="S36" s="148"/>
      <c r="T36" s="145"/>
      <c r="U36" s="127"/>
      <c r="V36" s="127"/>
      <c r="W36" s="127"/>
      <c r="X36" s="127"/>
      <c r="Y36" s="139"/>
      <c r="Z36" s="158"/>
      <c r="AA36" s="159"/>
      <c r="AB36" s="127"/>
      <c r="AC36" s="127"/>
      <c r="AD36" s="127"/>
      <c r="AE36" s="127"/>
      <c r="AF36" s="127"/>
      <c r="AG36" s="127"/>
      <c r="AH36" s="127"/>
      <c r="AI36" s="127"/>
      <c r="AJ36" s="127"/>
      <c r="AK36" s="127"/>
      <c r="AL36" s="690">
        <f t="shared" si="4"/>
        <v>0</v>
      </c>
      <c r="AM36" s="691">
        <f t="shared" si="5"/>
        <v>0</v>
      </c>
    </row>
    <row r="37" spans="2:39" ht="16.5">
      <c r="B37" s="160" t="s">
        <v>149</v>
      </c>
      <c r="C37" s="20" t="s">
        <v>150</v>
      </c>
      <c r="D37" s="168"/>
      <c r="E37" s="19">
        <v>976819861</v>
      </c>
      <c r="F37" s="21"/>
      <c r="G37" s="22"/>
      <c r="H37" s="23"/>
      <c r="I37" s="22"/>
      <c r="J37" s="22"/>
      <c r="K37" s="22"/>
      <c r="L37" s="22"/>
      <c r="M37" s="24"/>
      <c r="N37" s="25"/>
      <c r="O37" s="25"/>
      <c r="P37" s="25"/>
      <c r="Q37" s="25"/>
      <c r="R37" s="22"/>
      <c r="S37" s="148"/>
      <c r="T37" s="145"/>
      <c r="U37" s="127"/>
      <c r="V37" s="127"/>
      <c r="W37" s="127"/>
      <c r="X37" s="127"/>
      <c r="Y37" s="139"/>
      <c r="Z37" s="158"/>
      <c r="AA37" s="159"/>
      <c r="AB37" s="127"/>
      <c r="AC37" s="127"/>
      <c r="AD37" s="127"/>
      <c r="AE37" s="127"/>
      <c r="AF37" s="127"/>
      <c r="AG37" s="127"/>
      <c r="AH37" s="127"/>
      <c r="AI37" s="127"/>
      <c r="AJ37" s="127"/>
      <c r="AK37" s="127"/>
      <c r="AL37" s="690">
        <f t="shared" ref="AL37:AL57" si="6">N37+P37+R37+T37+V37+X37+Z37+AB37+AD37+AJ37</f>
        <v>0</v>
      </c>
      <c r="AM37" s="691">
        <f t="shared" ref="AM37:AM57" si="7">O37+Q37+S37+U37+W37+Y37+AA37+AC37+AE37+AK37</f>
        <v>0</v>
      </c>
    </row>
    <row r="38" spans="2:39" ht="16.5">
      <c r="B38" s="160" t="s">
        <v>151</v>
      </c>
      <c r="C38" s="20" t="s">
        <v>152</v>
      </c>
      <c r="D38" s="168"/>
      <c r="E38" s="19">
        <v>915705243</v>
      </c>
      <c r="F38" s="21"/>
      <c r="G38" s="22"/>
      <c r="H38" s="23"/>
      <c r="I38" s="22"/>
      <c r="J38" s="22"/>
      <c r="K38" s="22"/>
      <c r="L38" s="22"/>
      <c r="M38" s="24"/>
      <c r="N38" s="25"/>
      <c r="O38" s="25"/>
      <c r="P38" s="25"/>
      <c r="Q38" s="25"/>
      <c r="R38" s="22"/>
      <c r="S38" s="148"/>
      <c r="T38" s="145"/>
      <c r="U38" s="127"/>
      <c r="V38" s="127"/>
      <c r="W38" s="127"/>
      <c r="X38" s="127"/>
      <c r="Y38" s="139"/>
      <c r="Z38" s="158"/>
      <c r="AA38" s="159"/>
      <c r="AB38" s="127"/>
      <c r="AC38" s="127"/>
      <c r="AD38" s="127"/>
      <c r="AE38" s="127"/>
      <c r="AF38" s="127"/>
      <c r="AG38" s="127"/>
      <c r="AH38" s="127"/>
      <c r="AI38" s="127"/>
      <c r="AJ38" s="127"/>
      <c r="AK38" s="127"/>
      <c r="AL38" s="690">
        <f t="shared" si="6"/>
        <v>0</v>
      </c>
      <c r="AM38" s="691">
        <f t="shared" si="7"/>
        <v>0</v>
      </c>
    </row>
    <row r="39" spans="2:39" ht="16.5">
      <c r="B39" s="160" t="s">
        <v>153</v>
      </c>
      <c r="C39" s="20" t="s">
        <v>154</v>
      </c>
      <c r="D39" s="168"/>
      <c r="E39" s="19">
        <v>992410213</v>
      </c>
      <c r="F39" s="21"/>
      <c r="G39" s="22"/>
      <c r="H39" s="23"/>
      <c r="I39" s="22"/>
      <c r="J39" s="22"/>
      <c r="K39" s="22"/>
      <c r="L39" s="22"/>
      <c r="M39" s="24"/>
      <c r="N39" s="25"/>
      <c r="O39" s="25"/>
      <c r="P39" s="25"/>
      <c r="Q39" s="25"/>
      <c r="R39" s="22"/>
      <c r="S39" s="148"/>
      <c r="T39" s="145"/>
      <c r="U39" s="127"/>
      <c r="V39" s="127"/>
      <c r="W39" s="127"/>
      <c r="X39" s="127"/>
      <c r="Y39" s="139"/>
      <c r="Z39" s="158"/>
      <c r="AA39" s="159"/>
      <c r="AB39" s="127"/>
      <c r="AC39" s="127"/>
      <c r="AD39" s="127"/>
      <c r="AE39" s="127"/>
      <c r="AF39" s="127"/>
      <c r="AG39" s="127"/>
      <c r="AH39" s="127"/>
      <c r="AI39" s="127"/>
      <c r="AJ39" s="127"/>
      <c r="AK39" s="127"/>
      <c r="AL39" s="690">
        <f t="shared" si="6"/>
        <v>0</v>
      </c>
      <c r="AM39" s="691">
        <f t="shared" si="7"/>
        <v>0</v>
      </c>
    </row>
    <row r="40" spans="2:39" ht="16.5">
      <c r="B40" s="160" t="s">
        <v>155</v>
      </c>
      <c r="C40" s="20" t="s">
        <v>156</v>
      </c>
      <c r="D40" s="168"/>
      <c r="E40" s="19">
        <v>995138670</v>
      </c>
      <c r="F40" s="21"/>
      <c r="G40" s="22"/>
      <c r="H40" s="23"/>
      <c r="I40" s="22"/>
      <c r="J40" s="22"/>
      <c r="K40" s="22"/>
      <c r="L40" s="22"/>
      <c r="M40" s="24"/>
      <c r="N40" s="25"/>
      <c r="O40" s="25"/>
      <c r="P40" s="25"/>
      <c r="Q40" s="25"/>
      <c r="R40" s="22"/>
      <c r="S40" s="148"/>
      <c r="T40" s="145"/>
      <c r="U40" s="127"/>
      <c r="V40" s="127"/>
      <c r="W40" s="127"/>
      <c r="X40" s="127"/>
      <c r="Y40" s="139"/>
      <c r="Z40" s="158"/>
      <c r="AA40" s="159"/>
      <c r="AB40" s="127"/>
      <c r="AC40" s="127"/>
      <c r="AD40" s="127"/>
      <c r="AE40" s="127"/>
      <c r="AF40" s="127"/>
      <c r="AG40" s="127"/>
      <c r="AH40" s="127"/>
      <c r="AI40" s="127"/>
      <c r="AJ40" s="127"/>
      <c r="AK40" s="127"/>
      <c r="AL40" s="690">
        <f t="shared" si="6"/>
        <v>0</v>
      </c>
      <c r="AM40" s="691">
        <f t="shared" si="7"/>
        <v>0</v>
      </c>
    </row>
    <row r="41" spans="2:39" ht="16.5">
      <c r="B41" s="160" t="s">
        <v>157</v>
      </c>
      <c r="C41" s="20" t="s">
        <v>158</v>
      </c>
      <c r="D41" s="168"/>
      <c r="E41" s="19">
        <v>979594887</v>
      </c>
      <c r="F41" s="21"/>
      <c r="G41" s="22"/>
      <c r="H41" s="23"/>
      <c r="I41" s="22"/>
      <c r="J41" s="22"/>
      <c r="K41" s="22"/>
      <c r="L41" s="22"/>
      <c r="M41" s="24"/>
      <c r="N41" s="25"/>
      <c r="O41" s="25"/>
      <c r="P41" s="25"/>
      <c r="Q41" s="25"/>
      <c r="R41" s="22"/>
      <c r="S41" s="149"/>
      <c r="T41" s="145"/>
      <c r="U41" s="127"/>
      <c r="V41" s="127"/>
      <c r="W41" s="127"/>
      <c r="X41" s="127"/>
      <c r="Y41" s="139"/>
      <c r="Z41" s="158"/>
      <c r="AA41" s="159"/>
      <c r="AB41" s="127"/>
      <c r="AC41" s="127"/>
      <c r="AD41" s="127"/>
      <c r="AE41" s="127"/>
      <c r="AF41" s="127"/>
      <c r="AG41" s="127"/>
      <c r="AH41" s="127"/>
      <c r="AI41" s="127"/>
      <c r="AJ41" s="127"/>
      <c r="AK41" s="127"/>
      <c r="AL41" s="690">
        <f t="shared" si="6"/>
        <v>0</v>
      </c>
      <c r="AM41" s="691">
        <f t="shared" si="7"/>
        <v>0</v>
      </c>
    </row>
    <row r="42" spans="2:39" ht="16.5">
      <c r="B42" s="160" t="s">
        <v>159</v>
      </c>
      <c r="C42" s="20" t="s">
        <v>160</v>
      </c>
      <c r="D42" s="168"/>
      <c r="E42" s="19">
        <v>985987246</v>
      </c>
      <c r="F42" s="21"/>
      <c r="G42" s="22"/>
      <c r="H42" s="23"/>
      <c r="I42" s="22"/>
      <c r="J42" s="22"/>
      <c r="K42" s="22"/>
      <c r="L42" s="22"/>
      <c r="M42" s="24"/>
      <c r="N42" s="25"/>
      <c r="O42" s="25"/>
      <c r="P42" s="25"/>
      <c r="Q42" s="25"/>
      <c r="R42" s="22"/>
      <c r="S42" s="148"/>
      <c r="T42" s="145"/>
      <c r="U42" s="127"/>
      <c r="V42" s="127"/>
      <c r="W42" s="127"/>
      <c r="X42" s="127"/>
      <c r="Y42" s="139"/>
      <c r="Z42" s="158"/>
      <c r="AA42" s="159"/>
      <c r="AB42" s="127"/>
      <c r="AC42" s="127"/>
      <c r="AD42" s="127"/>
      <c r="AE42" s="127"/>
      <c r="AF42" s="127"/>
      <c r="AG42" s="127"/>
      <c r="AH42" s="127"/>
      <c r="AI42" s="127"/>
      <c r="AJ42" s="127"/>
      <c r="AK42" s="127"/>
      <c r="AL42" s="690">
        <f t="shared" si="6"/>
        <v>0</v>
      </c>
      <c r="AM42" s="691">
        <f t="shared" si="7"/>
        <v>0</v>
      </c>
    </row>
    <row r="43" spans="2:39" ht="16.5">
      <c r="B43" s="160" t="s">
        <v>161</v>
      </c>
      <c r="C43" s="20" t="s">
        <v>162</v>
      </c>
      <c r="D43" s="168"/>
      <c r="E43" s="19">
        <v>924599545</v>
      </c>
      <c r="F43" s="21"/>
      <c r="G43" s="22"/>
      <c r="H43" s="23"/>
      <c r="I43" s="22"/>
      <c r="J43" s="22"/>
      <c r="K43" s="22"/>
      <c r="L43" s="22"/>
      <c r="M43" s="24"/>
      <c r="N43" s="25"/>
      <c r="O43" s="25"/>
      <c r="P43" s="25"/>
      <c r="Q43" s="25"/>
      <c r="R43" s="22"/>
      <c r="S43" s="148"/>
      <c r="T43" s="145"/>
      <c r="U43" s="127"/>
      <c r="V43" s="127"/>
      <c r="W43" s="127"/>
      <c r="X43" s="127"/>
      <c r="Y43" s="139"/>
      <c r="Z43" s="158"/>
      <c r="AA43" s="159"/>
      <c r="AB43" s="127"/>
      <c r="AC43" s="127"/>
      <c r="AD43" s="127"/>
      <c r="AE43" s="127"/>
      <c r="AF43" s="127"/>
      <c r="AG43" s="127"/>
      <c r="AH43" s="127"/>
      <c r="AI43" s="127"/>
      <c r="AJ43" s="127"/>
      <c r="AK43" s="127"/>
      <c r="AL43" s="690">
        <f t="shared" si="6"/>
        <v>0</v>
      </c>
      <c r="AM43" s="691">
        <f t="shared" si="7"/>
        <v>0</v>
      </c>
    </row>
    <row r="44" spans="2:39" ht="16.5">
      <c r="B44" s="160" t="s">
        <v>163</v>
      </c>
      <c r="C44" s="20" t="s">
        <v>164</v>
      </c>
      <c r="D44" s="168"/>
      <c r="E44" s="19">
        <v>987592567</v>
      </c>
      <c r="F44" s="21"/>
      <c r="G44" s="22"/>
      <c r="H44" s="23"/>
      <c r="I44" s="22"/>
      <c r="J44" s="22"/>
      <c r="K44" s="22"/>
      <c r="L44" s="22"/>
      <c r="M44" s="24"/>
      <c r="N44" s="25"/>
      <c r="O44" s="25"/>
      <c r="P44" s="25"/>
      <c r="Q44" s="25"/>
      <c r="R44" s="22"/>
      <c r="S44" s="148"/>
      <c r="T44" s="145"/>
      <c r="U44" s="127"/>
      <c r="V44" s="127"/>
      <c r="W44" s="127"/>
      <c r="X44" s="127"/>
      <c r="Y44" s="139"/>
      <c r="Z44" s="158"/>
      <c r="AA44" s="159"/>
      <c r="AB44" s="127"/>
      <c r="AC44" s="127"/>
      <c r="AD44" s="127"/>
      <c r="AE44" s="127"/>
      <c r="AF44" s="127"/>
      <c r="AG44" s="127"/>
      <c r="AH44" s="127"/>
      <c r="AI44" s="127"/>
      <c r="AJ44" s="127"/>
      <c r="AK44" s="127"/>
      <c r="AL44" s="690">
        <f t="shared" si="6"/>
        <v>0</v>
      </c>
      <c r="AM44" s="691">
        <f t="shared" si="7"/>
        <v>0</v>
      </c>
    </row>
    <row r="45" spans="2:39" ht="16.5">
      <c r="B45" s="160" t="s">
        <v>165</v>
      </c>
      <c r="C45" s="20" t="s">
        <v>166</v>
      </c>
      <c r="D45" s="168"/>
      <c r="E45" s="19">
        <v>920204368</v>
      </c>
      <c r="F45" s="21"/>
      <c r="G45" s="22"/>
      <c r="H45" s="23"/>
      <c r="I45" s="22"/>
      <c r="J45" s="22"/>
      <c r="K45" s="22"/>
      <c r="L45" s="22"/>
      <c r="M45" s="24"/>
      <c r="N45" s="25"/>
      <c r="O45" s="25"/>
      <c r="P45" s="25"/>
      <c r="Q45" s="25"/>
      <c r="R45" s="22"/>
      <c r="S45" s="149"/>
      <c r="T45" s="145"/>
      <c r="U45" s="127"/>
      <c r="V45" s="127"/>
      <c r="W45" s="127"/>
      <c r="X45" s="127"/>
      <c r="Y45" s="139"/>
      <c r="Z45" s="158"/>
      <c r="AA45" s="159"/>
      <c r="AB45" s="127"/>
      <c r="AC45" s="127"/>
      <c r="AD45" s="127"/>
      <c r="AE45" s="127"/>
      <c r="AF45" s="127"/>
      <c r="AG45" s="127"/>
      <c r="AH45" s="127"/>
      <c r="AI45" s="127"/>
      <c r="AJ45" s="127"/>
      <c r="AK45" s="127"/>
      <c r="AL45" s="690">
        <f t="shared" si="6"/>
        <v>0</v>
      </c>
      <c r="AM45" s="691">
        <f t="shared" si="7"/>
        <v>0</v>
      </c>
    </row>
    <row r="46" spans="2:39" ht="16.5">
      <c r="B46" s="160" t="s">
        <v>167</v>
      </c>
      <c r="C46" s="20" t="s">
        <v>168</v>
      </c>
      <c r="D46" s="168"/>
      <c r="E46" s="19">
        <v>984372140</v>
      </c>
      <c r="F46" s="21"/>
      <c r="G46" s="22"/>
      <c r="H46" s="23"/>
      <c r="I46" s="22"/>
      <c r="J46" s="22"/>
      <c r="K46" s="22"/>
      <c r="L46" s="22"/>
      <c r="M46" s="24"/>
      <c r="N46" s="25"/>
      <c r="O46" s="25"/>
      <c r="P46" s="25"/>
      <c r="Q46" s="25"/>
      <c r="R46" s="22"/>
      <c r="S46" s="148"/>
      <c r="T46" s="145"/>
      <c r="U46" s="127"/>
      <c r="V46" s="127"/>
      <c r="W46" s="127"/>
      <c r="X46" s="127"/>
      <c r="Y46" s="139"/>
      <c r="Z46" s="158"/>
      <c r="AA46" s="159"/>
      <c r="AB46" s="127"/>
      <c r="AC46" s="127"/>
      <c r="AD46" s="127"/>
      <c r="AE46" s="127"/>
      <c r="AF46" s="127"/>
      <c r="AG46" s="127"/>
      <c r="AH46" s="127"/>
      <c r="AI46" s="127"/>
      <c r="AJ46" s="127"/>
      <c r="AK46" s="127"/>
      <c r="AL46" s="690">
        <f t="shared" si="6"/>
        <v>0</v>
      </c>
      <c r="AM46" s="691">
        <f t="shared" si="7"/>
        <v>0</v>
      </c>
    </row>
    <row r="47" spans="2:39" ht="16.5">
      <c r="B47" s="160" t="s">
        <v>169</v>
      </c>
      <c r="C47" s="20" t="s">
        <v>170</v>
      </c>
      <c r="D47" s="168"/>
      <c r="E47" s="19">
        <v>971040823</v>
      </c>
      <c r="F47" s="21"/>
      <c r="G47" s="22"/>
      <c r="H47" s="23"/>
      <c r="I47" s="22"/>
      <c r="J47" s="22"/>
      <c r="K47" s="22"/>
      <c r="L47" s="22"/>
      <c r="M47" s="24"/>
      <c r="N47" s="25"/>
      <c r="O47" s="25"/>
      <c r="P47" s="25"/>
      <c r="Q47" s="25"/>
      <c r="R47" s="22"/>
      <c r="S47" s="148"/>
      <c r="T47" s="145"/>
      <c r="U47" s="127"/>
      <c r="V47" s="127"/>
      <c r="W47" s="127"/>
      <c r="X47" s="127"/>
      <c r="Y47" s="139"/>
      <c r="Z47" s="158"/>
      <c r="AA47" s="159"/>
      <c r="AB47" s="127"/>
      <c r="AC47" s="127"/>
      <c r="AD47" s="127"/>
      <c r="AE47" s="127"/>
      <c r="AF47" s="127"/>
      <c r="AG47" s="127"/>
      <c r="AH47" s="127"/>
      <c r="AI47" s="127"/>
      <c r="AJ47" s="127"/>
      <c r="AK47" s="127"/>
      <c r="AL47" s="690">
        <f t="shared" si="6"/>
        <v>0</v>
      </c>
      <c r="AM47" s="691">
        <f t="shared" si="7"/>
        <v>0</v>
      </c>
    </row>
    <row r="48" spans="2:39" ht="16.5">
      <c r="B48" s="160" t="s">
        <v>171</v>
      </c>
      <c r="C48" s="20" t="s">
        <v>172</v>
      </c>
      <c r="D48" s="168"/>
      <c r="E48" s="19">
        <v>923954791</v>
      </c>
      <c r="F48" s="21"/>
      <c r="G48" s="22"/>
      <c r="H48" s="23"/>
      <c r="I48" s="22"/>
      <c r="J48" s="22"/>
      <c r="K48" s="22"/>
      <c r="L48" s="22"/>
      <c r="M48" s="24"/>
      <c r="N48" s="25"/>
      <c r="O48" s="25"/>
      <c r="P48" s="25"/>
      <c r="Q48" s="25"/>
      <c r="R48" s="22"/>
      <c r="S48" s="148"/>
      <c r="T48" s="145"/>
      <c r="U48" s="127"/>
      <c r="V48" s="127"/>
      <c r="W48" s="127"/>
      <c r="X48" s="127"/>
      <c r="Y48" s="139"/>
      <c r="Z48" s="158"/>
      <c r="AA48" s="159"/>
      <c r="AB48" s="127"/>
      <c r="AC48" s="127"/>
      <c r="AD48" s="127"/>
      <c r="AE48" s="127"/>
      <c r="AF48" s="127"/>
      <c r="AG48" s="127"/>
      <c r="AH48" s="127"/>
      <c r="AI48" s="127"/>
      <c r="AJ48" s="127"/>
      <c r="AK48" s="127"/>
      <c r="AL48" s="690">
        <f t="shared" si="6"/>
        <v>0</v>
      </c>
      <c r="AM48" s="691">
        <f t="shared" si="7"/>
        <v>0</v>
      </c>
    </row>
    <row r="49" spans="2:39" ht="16.5">
      <c r="B49" s="160" t="s">
        <v>173</v>
      </c>
      <c r="C49" s="20" t="s">
        <v>174</v>
      </c>
      <c r="D49" s="168"/>
      <c r="E49" s="19">
        <v>976819918</v>
      </c>
      <c r="F49" s="21"/>
      <c r="G49" s="22"/>
      <c r="H49" s="23"/>
      <c r="I49" s="22"/>
      <c r="J49" s="22"/>
      <c r="K49" s="22"/>
      <c r="L49" s="22"/>
      <c r="M49" s="24"/>
      <c r="N49" s="25"/>
      <c r="O49" s="25"/>
      <c r="P49" s="25"/>
      <c r="Q49" s="25"/>
      <c r="R49" s="22"/>
      <c r="S49" s="148"/>
      <c r="T49" s="145"/>
      <c r="U49" s="127"/>
      <c r="V49" s="127"/>
      <c r="W49" s="127"/>
      <c r="X49" s="127"/>
      <c r="Y49" s="139"/>
      <c r="Z49" s="158"/>
      <c r="AA49" s="159"/>
      <c r="AB49" s="127"/>
      <c r="AC49" s="127"/>
      <c r="AD49" s="127"/>
      <c r="AE49" s="127"/>
      <c r="AF49" s="127"/>
      <c r="AG49" s="127"/>
      <c r="AH49" s="127"/>
      <c r="AI49" s="127"/>
      <c r="AJ49" s="127"/>
      <c r="AK49" s="127"/>
      <c r="AL49" s="690">
        <f t="shared" si="6"/>
        <v>0</v>
      </c>
      <c r="AM49" s="691">
        <f t="shared" si="7"/>
        <v>0</v>
      </c>
    </row>
    <row r="50" spans="2:39" ht="16.5">
      <c r="B50" s="160" t="s">
        <v>175</v>
      </c>
      <c r="C50" s="20" t="s">
        <v>176</v>
      </c>
      <c r="D50" s="168"/>
      <c r="E50" s="19">
        <v>990612498</v>
      </c>
      <c r="F50" s="21"/>
      <c r="G50" s="22"/>
      <c r="H50" s="23"/>
      <c r="I50" s="22"/>
      <c r="J50" s="22"/>
      <c r="K50" s="22"/>
      <c r="L50" s="22"/>
      <c r="M50" s="24"/>
      <c r="N50" s="25"/>
      <c r="O50" s="25"/>
      <c r="P50" s="25"/>
      <c r="Q50" s="25"/>
      <c r="R50" s="22"/>
      <c r="S50" s="149"/>
      <c r="T50" s="145"/>
      <c r="U50" s="127"/>
      <c r="V50" s="127"/>
      <c r="W50" s="127"/>
      <c r="X50" s="127"/>
      <c r="Y50" s="139"/>
      <c r="Z50" s="158"/>
      <c r="AA50" s="159"/>
      <c r="AB50" s="127"/>
      <c r="AC50" s="127"/>
      <c r="AD50" s="127"/>
      <c r="AE50" s="127"/>
      <c r="AF50" s="127"/>
      <c r="AG50" s="127"/>
      <c r="AH50" s="127"/>
      <c r="AI50" s="127"/>
      <c r="AJ50" s="127"/>
      <c r="AK50" s="127"/>
      <c r="AL50" s="690">
        <f t="shared" si="6"/>
        <v>0</v>
      </c>
      <c r="AM50" s="691">
        <f t="shared" si="7"/>
        <v>0</v>
      </c>
    </row>
    <row r="51" spans="2:39" ht="16.5">
      <c r="B51" s="160" t="s">
        <v>177</v>
      </c>
      <c r="C51" s="20" t="s">
        <v>178</v>
      </c>
      <c r="D51" s="168"/>
      <c r="E51" s="19">
        <v>984070659</v>
      </c>
      <c r="F51" s="21"/>
      <c r="G51" s="22"/>
      <c r="H51" s="23"/>
      <c r="I51" s="22"/>
      <c r="J51" s="22"/>
      <c r="K51" s="22"/>
      <c r="L51" s="22"/>
      <c r="M51" s="24"/>
      <c r="N51" s="25"/>
      <c r="O51" s="25"/>
      <c r="P51" s="25"/>
      <c r="Q51" s="25"/>
      <c r="R51" s="22"/>
      <c r="S51" s="149"/>
      <c r="T51" s="145"/>
      <c r="U51" s="127"/>
      <c r="V51" s="127"/>
      <c r="W51" s="127"/>
      <c r="X51" s="127"/>
      <c r="Y51" s="139"/>
      <c r="Z51" s="158"/>
      <c r="AA51" s="159"/>
      <c r="AB51" s="127"/>
      <c r="AC51" s="127"/>
      <c r="AD51" s="127"/>
      <c r="AE51" s="127"/>
      <c r="AF51" s="127"/>
      <c r="AG51" s="127"/>
      <c r="AH51" s="127"/>
      <c r="AI51" s="127"/>
      <c r="AJ51" s="127"/>
      <c r="AK51" s="127"/>
      <c r="AL51" s="690">
        <f t="shared" si="6"/>
        <v>0</v>
      </c>
      <c r="AM51" s="691">
        <f t="shared" si="7"/>
        <v>0</v>
      </c>
    </row>
    <row r="52" spans="2:39" ht="16.5">
      <c r="B52" s="160" t="s">
        <v>179</v>
      </c>
      <c r="C52" s="20" t="s">
        <v>180</v>
      </c>
      <c r="D52" s="168"/>
      <c r="E52" s="19">
        <v>976820037</v>
      </c>
      <c r="F52" s="21"/>
      <c r="G52" s="22"/>
      <c r="H52" s="23"/>
      <c r="I52" s="22"/>
      <c r="J52" s="22"/>
      <c r="K52" s="22"/>
      <c r="L52" s="22"/>
      <c r="M52" s="24"/>
      <c r="N52" s="25"/>
      <c r="O52" s="25"/>
      <c r="P52" s="25"/>
      <c r="Q52" s="25"/>
      <c r="R52" s="22"/>
      <c r="S52" s="148"/>
      <c r="T52" s="145"/>
      <c r="U52" s="127"/>
      <c r="V52" s="127"/>
      <c r="W52" s="127"/>
      <c r="X52" s="127"/>
      <c r="Y52" s="139"/>
      <c r="Z52" s="158"/>
      <c r="AA52" s="159"/>
      <c r="AB52" s="127"/>
      <c r="AC52" s="127"/>
      <c r="AD52" s="127"/>
      <c r="AE52" s="127"/>
      <c r="AF52" s="127"/>
      <c r="AG52" s="127"/>
      <c r="AH52" s="127"/>
      <c r="AI52" s="127"/>
      <c r="AJ52" s="127"/>
      <c r="AK52" s="127"/>
      <c r="AL52" s="690">
        <f t="shared" si="6"/>
        <v>0</v>
      </c>
      <c r="AM52" s="691">
        <f t="shared" si="7"/>
        <v>0</v>
      </c>
    </row>
    <row r="53" spans="2:39" ht="16.5">
      <c r="B53" s="160" t="s">
        <v>181</v>
      </c>
      <c r="C53" s="154" t="s">
        <v>182</v>
      </c>
      <c r="D53" s="171"/>
      <c r="E53" s="155">
        <v>971183675</v>
      </c>
      <c r="F53" s="21"/>
      <c r="G53" s="22"/>
      <c r="H53" s="23"/>
      <c r="I53" s="22"/>
      <c r="J53" s="22"/>
      <c r="K53" s="22"/>
      <c r="L53" s="22"/>
      <c r="M53" s="24"/>
      <c r="N53" s="25"/>
      <c r="O53" s="25"/>
      <c r="P53" s="25"/>
      <c r="Q53" s="25"/>
      <c r="R53" s="22"/>
      <c r="S53" s="148"/>
      <c r="T53" s="145"/>
      <c r="U53" s="127"/>
      <c r="V53" s="127"/>
      <c r="W53" s="127"/>
      <c r="X53" s="127"/>
      <c r="Y53" s="139"/>
      <c r="Z53" s="158"/>
      <c r="AA53" s="159"/>
      <c r="AB53" s="127"/>
      <c r="AC53" s="127"/>
      <c r="AD53" s="127"/>
      <c r="AE53" s="127"/>
      <c r="AF53" s="127"/>
      <c r="AG53" s="127"/>
      <c r="AH53" s="127"/>
      <c r="AI53" s="127"/>
      <c r="AJ53" s="127"/>
      <c r="AK53" s="127"/>
      <c r="AL53" s="690">
        <f t="shared" si="6"/>
        <v>0</v>
      </c>
      <c r="AM53" s="691">
        <f t="shared" si="7"/>
        <v>0</v>
      </c>
    </row>
    <row r="54" spans="2:39" ht="16.5">
      <c r="B54" s="162" t="s">
        <v>183</v>
      </c>
      <c r="C54" s="156" t="s">
        <v>184</v>
      </c>
      <c r="D54" s="172"/>
      <c r="E54" s="157">
        <v>935346282</v>
      </c>
      <c r="F54" s="21"/>
      <c r="G54" s="22"/>
      <c r="H54" s="23"/>
      <c r="I54" s="22"/>
      <c r="J54" s="22"/>
      <c r="K54" s="22"/>
      <c r="L54" s="22"/>
      <c r="M54" s="24"/>
      <c r="N54" s="25"/>
      <c r="O54" s="25"/>
      <c r="P54" s="25"/>
      <c r="Q54" s="25"/>
      <c r="R54" s="22"/>
      <c r="S54" s="148"/>
      <c r="T54" s="145"/>
      <c r="U54" s="127"/>
      <c r="V54" s="127"/>
      <c r="W54" s="127"/>
      <c r="X54" s="127"/>
      <c r="Y54" s="139"/>
      <c r="Z54" s="158"/>
      <c r="AA54" s="159"/>
      <c r="AB54" s="127"/>
      <c r="AC54" s="127"/>
      <c r="AD54" s="127"/>
      <c r="AE54" s="127"/>
      <c r="AF54" s="127"/>
      <c r="AG54" s="127"/>
      <c r="AH54" s="127"/>
      <c r="AI54" s="127"/>
      <c r="AJ54" s="127"/>
      <c r="AK54" s="127"/>
      <c r="AL54" s="690">
        <f t="shared" si="6"/>
        <v>0</v>
      </c>
      <c r="AM54" s="691">
        <f t="shared" si="7"/>
        <v>0</v>
      </c>
    </row>
    <row r="55" spans="2:39" ht="16.5">
      <c r="B55" s="162" t="s">
        <v>185</v>
      </c>
      <c r="C55" s="156" t="s">
        <v>186</v>
      </c>
      <c r="D55" s="172"/>
      <c r="E55" s="157">
        <v>935346312</v>
      </c>
      <c r="F55" s="21"/>
      <c r="G55" s="22"/>
      <c r="H55" s="23"/>
      <c r="I55" s="22"/>
      <c r="J55" s="22"/>
      <c r="K55" s="22"/>
      <c r="L55" s="22"/>
      <c r="M55" s="24"/>
      <c r="N55" s="25"/>
      <c r="O55" s="25"/>
      <c r="P55" s="25"/>
      <c r="Q55" s="25"/>
      <c r="R55" s="22"/>
      <c r="S55" s="148"/>
      <c r="T55" s="145"/>
      <c r="U55" s="127"/>
      <c r="V55" s="127"/>
      <c r="W55" s="127"/>
      <c r="X55" s="127"/>
      <c r="Y55" s="139"/>
      <c r="Z55" s="158"/>
      <c r="AA55" s="159"/>
      <c r="AB55" s="127"/>
      <c r="AC55" s="127"/>
      <c r="AD55" s="127"/>
      <c r="AE55" s="127"/>
      <c r="AF55" s="127"/>
      <c r="AG55" s="127"/>
      <c r="AH55" s="127"/>
      <c r="AI55" s="127"/>
      <c r="AJ55" s="127"/>
      <c r="AK55" s="127"/>
      <c r="AL55" s="690">
        <f t="shared" si="6"/>
        <v>0</v>
      </c>
      <c r="AM55" s="691">
        <f t="shared" si="7"/>
        <v>0</v>
      </c>
    </row>
    <row r="56" spans="2:39" ht="16.5">
      <c r="B56" s="162" t="s">
        <v>187</v>
      </c>
      <c r="C56" s="28" t="s">
        <v>188</v>
      </c>
      <c r="D56" s="173"/>
      <c r="E56" s="27">
        <v>971185589</v>
      </c>
      <c r="F56" s="29"/>
      <c r="G56" s="30"/>
      <c r="H56" s="31"/>
      <c r="I56" s="30"/>
      <c r="J56" s="30"/>
      <c r="K56" s="30"/>
      <c r="L56" s="30"/>
      <c r="M56" s="32"/>
      <c r="N56" s="33"/>
      <c r="O56" s="33"/>
      <c r="P56" s="33"/>
      <c r="Q56" s="33"/>
      <c r="R56" s="30"/>
      <c r="S56" s="149"/>
      <c r="T56" s="146"/>
      <c r="U56" s="140"/>
      <c r="V56" s="140"/>
      <c r="W56" s="140"/>
      <c r="X56" s="140"/>
      <c r="Y56" s="141"/>
      <c r="Z56" s="158"/>
      <c r="AA56" s="159"/>
      <c r="AB56" s="140"/>
      <c r="AC56" s="140"/>
      <c r="AD56" s="140"/>
      <c r="AE56" s="140"/>
      <c r="AF56" s="140"/>
      <c r="AG56" s="140"/>
      <c r="AH56" s="140"/>
      <c r="AI56" s="140"/>
      <c r="AJ56" s="140"/>
      <c r="AK56" s="140"/>
      <c r="AL56" s="690">
        <f t="shared" si="6"/>
        <v>0</v>
      </c>
      <c r="AM56" s="691">
        <f t="shared" si="7"/>
        <v>0</v>
      </c>
    </row>
    <row r="57" spans="2:39" ht="17.25" thickBot="1">
      <c r="B57" s="163" t="s">
        <v>189</v>
      </c>
      <c r="C57" s="35" t="s">
        <v>190</v>
      </c>
      <c r="D57" s="174"/>
      <c r="E57" s="34">
        <v>997506413</v>
      </c>
      <c r="F57" s="36"/>
      <c r="G57" s="37"/>
      <c r="H57" s="38"/>
      <c r="I57" s="37"/>
      <c r="J57" s="37"/>
      <c r="K57" s="37"/>
      <c r="L57" s="37"/>
      <c r="M57" s="39"/>
      <c r="N57" s="40"/>
      <c r="O57" s="40"/>
      <c r="P57" s="40"/>
      <c r="Q57" s="40"/>
      <c r="R57" s="37"/>
      <c r="S57" s="150"/>
      <c r="T57" s="147"/>
      <c r="U57" s="142"/>
      <c r="V57" s="142"/>
      <c r="W57" s="142"/>
      <c r="X57" s="142"/>
      <c r="Y57" s="143"/>
      <c r="Z57" s="158"/>
      <c r="AA57" s="159"/>
      <c r="AB57" s="142"/>
      <c r="AC57" s="142"/>
      <c r="AD57" s="142"/>
      <c r="AE57" s="142"/>
      <c r="AF57" s="142"/>
      <c r="AG57" s="142"/>
      <c r="AH57" s="142"/>
      <c r="AI57" s="142"/>
      <c r="AJ57" s="142"/>
      <c r="AK57" s="142"/>
      <c r="AL57" s="690">
        <f t="shared" si="6"/>
        <v>0</v>
      </c>
      <c r="AM57" s="691">
        <f t="shared" si="7"/>
        <v>0</v>
      </c>
    </row>
    <row r="58" spans="2:39" ht="15">
      <c r="S58" s="689"/>
    </row>
  </sheetData>
  <autoFilter ref="B3:AM57" xr:uid="{00000000-0009-0000-0000-000002000000}"/>
  <mergeCells count="17">
    <mergeCell ref="P2:Q2"/>
    <mergeCell ref="F2:G2"/>
    <mergeCell ref="H2:I2"/>
    <mergeCell ref="J2:K2"/>
    <mergeCell ref="L2:M2"/>
    <mergeCell ref="N2:O2"/>
    <mergeCell ref="AD2:AE2"/>
    <mergeCell ref="AJ2:AK2"/>
    <mergeCell ref="AL2:AM2"/>
    <mergeCell ref="R2:S2"/>
    <mergeCell ref="T2:U2"/>
    <mergeCell ref="V2:W2"/>
    <mergeCell ref="X2:Y2"/>
    <mergeCell ref="Z2:AA2"/>
    <mergeCell ref="AB2:AC2"/>
    <mergeCell ref="AF2:AG2"/>
    <mergeCell ref="AH2:AI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602F3-86CA-4A22-AEDD-B7C13F59D284}">
  <dimension ref="A1:S24"/>
  <sheetViews>
    <sheetView zoomScaleNormal="100" workbookViewId="0">
      <selection activeCell="B23" sqref="B23"/>
    </sheetView>
  </sheetViews>
  <sheetFormatPr defaultColWidth="11.42578125" defaultRowHeight="15"/>
  <cols>
    <col min="1" max="1" width="11.42578125" style="45"/>
    <col min="2" max="2" width="54" style="45" customWidth="1"/>
    <col min="3" max="3" width="4.28515625" style="45" customWidth="1"/>
    <col min="4" max="16384" width="11.42578125" style="45"/>
  </cols>
  <sheetData>
    <row r="1" spans="1:19" ht="15.75">
      <c r="A1" s="692"/>
      <c r="B1" s="692"/>
      <c r="C1" s="692"/>
      <c r="D1" s="692"/>
      <c r="E1" s="96"/>
      <c r="F1" s="96"/>
      <c r="G1" s="96"/>
      <c r="H1" s="96"/>
      <c r="I1" s="96"/>
      <c r="J1" s="96"/>
      <c r="K1" s="96"/>
      <c r="L1" s="96"/>
      <c r="M1" s="96"/>
      <c r="N1" s="96"/>
      <c r="O1" s="96"/>
      <c r="P1" s="692"/>
      <c r="Q1" s="692"/>
      <c r="R1" s="96"/>
      <c r="S1" s="96"/>
    </row>
    <row r="2" spans="1:19" ht="21.75">
      <c r="A2" s="96"/>
      <c r="B2" s="97" t="s">
        <v>191</v>
      </c>
      <c r="C2" s="693"/>
      <c r="D2" s="693"/>
      <c r="E2" s="98"/>
      <c r="F2" s="98"/>
      <c r="G2" s="98"/>
      <c r="H2" s="98"/>
      <c r="I2" s="98"/>
      <c r="J2" s="98"/>
      <c r="K2" s="98"/>
      <c r="L2" s="98"/>
      <c r="M2" s="98"/>
      <c r="N2" s="98"/>
      <c r="O2" s="98"/>
      <c r="S2" s="96"/>
    </row>
    <row r="3" spans="1:19" ht="15.75">
      <c r="A3" s="692"/>
      <c r="B3" s="692"/>
      <c r="C3" s="692"/>
      <c r="D3" s="692"/>
      <c r="E3" s="96"/>
      <c r="F3" s="96"/>
      <c r="G3" s="96"/>
      <c r="H3" s="96"/>
      <c r="I3" s="96"/>
      <c r="J3" s="96"/>
      <c r="K3" s="96"/>
      <c r="L3" s="96"/>
      <c r="M3" s="96"/>
      <c r="N3" s="96"/>
      <c r="O3" s="96"/>
      <c r="P3" s="692"/>
      <c r="Q3" s="692"/>
      <c r="R3" s="96"/>
      <c r="S3" s="96"/>
    </row>
    <row r="4" spans="1:19" ht="15.75">
      <c r="A4" s="692"/>
      <c r="B4" s="692"/>
      <c r="C4" s="692"/>
      <c r="D4" s="692"/>
      <c r="E4" s="96"/>
      <c r="F4" s="96"/>
      <c r="G4" s="96"/>
      <c r="H4" s="96"/>
      <c r="I4" s="96"/>
      <c r="J4" s="96"/>
      <c r="K4" s="96"/>
      <c r="L4" s="96"/>
      <c r="M4" s="96"/>
      <c r="N4" s="96"/>
      <c r="O4" s="96"/>
      <c r="P4" s="692"/>
      <c r="Q4" s="692"/>
      <c r="R4" s="96"/>
      <c r="S4" s="96"/>
    </row>
    <row r="5" spans="1:19" ht="15.75">
      <c r="A5" s="694"/>
      <c r="B5" s="99" t="s">
        <v>192</v>
      </c>
      <c r="C5" s="545"/>
      <c r="D5" s="546">
        <v>2027</v>
      </c>
      <c r="E5" s="547"/>
      <c r="F5" s="548"/>
      <c r="G5" s="555">
        <v>2028</v>
      </c>
      <c r="H5" s="556"/>
      <c r="I5" s="557"/>
      <c r="J5" s="564">
        <v>2029</v>
      </c>
      <c r="K5" s="565"/>
      <c r="L5" s="566"/>
      <c r="M5" s="573">
        <v>2030</v>
      </c>
      <c r="N5" s="574"/>
      <c r="O5" s="575"/>
      <c r="P5" s="692"/>
      <c r="Q5" s="692"/>
      <c r="R5" s="692"/>
      <c r="S5" s="692"/>
    </row>
    <row r="6" spans="1:19" ht="66" customHeight="1">
      <c r="A6" s="694"/>
      <c r="B6" s="180" t="s">
        <v>193</v>
      </c>
      <c r="C6" s="545"/>
      <c r="D6" s="549"/>
      <c r="E6" s="550"/>
      <c r="F6" s="551"/>
      <c r="G6" s="558"/>
      <c r="H6" s="559"/>
      <c r="I6" s="560"/>
      <c r="J6" s="567"/>
      <c r="K6" s="568"/>
      <c r="L6" s="569"/>
      <c r="M6" s="576"/>
      <c r="N6" s="577"/>
      <c r="O6" s="578"/>
      <c r="P6" s="692"/>
      <c r="Q6" s="692"/>
      <c r="R6" s="692"/>
      <c r="S6" s="692"/>
    </row>
    <row r="7" spans="1:19" ht="15" hidden="1" customHeight="1">
      <c r="A7" s="694"/>
      <c r="B7" s="100"/>
      <c r="C7" s="545"/>
      <c r="D7" s="549"/>
      <c r="E7" s="550"/>
      <c r="F7" s="551"/>
      <c r="G7" s="558"/>
      <c r="H7" s="559"/>
      <c r="I7" s="560"/>
      <c r="J7" s="567"/>
      <c r="K7" s="568"/>
      <c r="L7" s="569"/>
      <c r="M7" s="576"/>
      <c r="N7" s="577"/>
      <c r="O7" s="578"/>
      <c r="P7" s="692"/>
      <c r="Q7" s="692"/>
      <c r="R7" s="692"/>
      <c r="S7" s="692"/>
    </row>
    <row r="8" spans="1:19" ht="3" hidden="1" customHeight="1">
      <c r="A8" s="96"/>
      <c r="B8" s="533" t="s">
        <v>193</v>
      </c>
      <c r="C8" s="101"/>
      <c r="D8" s="552"/>
      <c r="E8" s="553"/>
      <c r="F8" s="554"/>
      <c r="G8" s="561"/>
      <c r="H8" s="562"/>
      <c r="I8" s="563"/>
      <c r="J8" s="570"/>
      <c r="K8" s="571"/>
      <c r="L8" s="572"/>
      <c r="M8" s="579"/>
      <c r="N8" s="580"/>
      <c r="O8" s="581"/>
      <c r="P8" s="692"/>
      <c r="Q8" s="692"/>
      <c r="R8" s="692"/>
      <c r="S8" s="96"/>
    </row>
    <row r="9" spans="1:19" ht="42.75">
      <c r="A9" s="694"/>
      <c r="B9" s="533"/>
      <c r="C9" s="535"/>
      <c r="D9" s="536" t="s">
        <v>194</v>
      </c>
      <c r="E9" s="536" t="s">
        <v>195</v>
      </c>
      <c r="F9" s="102" t="s">
        <v>196</v>
      </c>
      <c r="G9" s="539" t="s">
        <v>194</v>
      </c>
      <c r="H9" s="539" t="s">
        <v>195</v>
      </c>
      <c r="I9" s="103" t="s">
        <v>196</v>
      </c>
      <c r="J9" s="542" t="s">
        <v>194</v>
      </c>
      <c r="K9" s="542" t="s">
        <v>195</v>
      </c>
      <c r="L9" s="104" t="s">
        <v>196</v>
      </c>
      <c r="M9" s="522" t="s">
        <v>194</v>
      </c>
      <c r="N9" s="522" t="s">
        <v>195</v>
      </c>
      <c r="O9" s="105" t="s">
        <v>196</v>
      </c>
      <c r="P9" s="692"/>
      <c r="Q9" s="692"/>
      <c r="R9" s="692"/>
      <c r="S9" s="692"/>
    </row>
    <row r="10" spans="1:19" ht="28.5">
      <c r="A10" s="694"/>
      <c r="B10" s="533"/>
      <c r="C10" s="535"/>
      <c r="D10" s="537"/>
      <c r="E10" s="537"/>
      <c r="F10" s="106" t="s">
        <v>197</v>
      </c>
      <c r="G10" s="540"/>
      <c r="H10" s="540"/>
      <c r="I10" s="107" t="s">
        <v>197</v>
      </c>
      <c r="J10" s="543"/>
      <c r="K10" s="543"/>
      <c r="L10" s="108" t="s">
        <v>197</v>
      </c>
      <c r="M10" s="523"/>
      <c r="N10" s="523"/>
      <c r="O10" s="109" t="s">
        <v>197</v>
      </c>
      <c r="P10" s="692"/>
      <c r="Q10" s="692"/>
      <c r="R10" s="692"/>
      <c r="S10" s="692"/>
    </row>
    <row r="11" spans="1:19">
      <c r="A11" s="694"/>
      <c r="B11" s="533"/>
      <c r="C11" s="535"/>
      <c r="D11" s="537"/>
      <c r="E11" s="537"/>
      <c r="F11" s="106" t="s">
        <v>198</v>
      </c>
      <c r="G11" s="540"/>
      <c r="H11" s="540"/>
      <c r="I11" s="107" t="s">
        <v>198</v>
      </c>
      <c r="J11" s="543"/>
      <c r="K11" s="543"/>
      <c r="L11" s="108" t="s">
        <v>198</v>
      </c>
      <c r="M11" s="523"/>
      <c r="N11" s="523"/>
      <c r="O11" s="109" t="s">
        <v>198</v>
      </c>
      <c r="P11" s="692"/>
      <c r="Q11" s="692"/>
      <c r="R11" s="692"/>
      <c r="S11" s="692"/>
    </row>
    <row r="12" spans="1:19" ht="29.25" customHeight="1">
      <c r="A12" s="694"/>
      <c r="B12" s="534"/>
      <c r="C12" s="535"/>
      <c r="D12" s="538"/>
      <c r="E12" s="538"/>
      <c r="F12" s="106" t="s">
        <v>199</v>
      </c>
      <c r="G12" s="541"/>
      <c r="H12" s="541"/>
      <c r="I12" s="107" t="s">
        <v>199</v>
      </c>
      <c r="J12" s="544"/>
      <c r="K12" s="544"/>
      <c r="L12" s="108" t="s">
        <v>199</v>
      </c>
      <c r="M12" s="524"/>
      <c r="N12" s="524"/>
      <c r="O12" s="109" t="s">
        <v>199</v>
      </c>
      <c r="P12" s="692"/>
      <c r="Q12" s="692"/>
      <c r="R12" s="692"/>
      <c r="S12" s="692"/>
    </row>
    <row r="13" spans="1:19" ht="15.75">
      <c r="A13" s="694"/>
      <c r="B13" s="110" t="s">
        <v>200</v>
      </c>
      <c r="C13" s="525"/>
      <c r="D13" s="526"/>
      <c r="E13" s="529"/>
      <c r="F13" s="530"/>
      <c r="G13" s="506"/>
      <c r="H13" s="509"/>
      <c r="I13" s="510"/>
      <c r="J13" s="513"/>
      <c r="K13" s="516"/>
      <c r="L13" s="519"/>
      <c r="M13" s="503"/>
      <c r="N13" s="503"/>
      <c r="O13" s="503"/>
      <c r="P13" s="692"/>
      <c r="Q13" s="692"/>
      <c r="R13" s="692"/>
      <c r="S13" s="692"/>
    </row>
    <row r="14" spans="1:19" ht="42.75">
      <c r="A14" s="694"/>
      <c r="B14" s="181" t="s">
        <v>201</v>
      </c>
      <c r="C14" s="525"/>
      <c r="D14" s="527"/>
      <c r="E14" s="527"/>
      <c r="F14" s="531"/>
      <c r="G14" s="507"/>
      <c r="H14" s="507"/>
      <c r="I14" s="511"/>
      <c r="J14" s="514"/>
      <c r="K14" s="517"/>
      <c r="L14" s="520"/>
      <c r="M14" s="504"/>
      <c r="N14" s="504"/>
      <c r="O14" s="504"/>
      <c r="P14" s="692"/>
      <c r="Q14" s="692"/>
      <c r="R14" s="692"/>
      <c r="S14" s="692"/>
    </row>
    <row r="15" spans="1:19">
      <c r="A15" s="694"/>
      <c r="B15" s="111"/>
      <c r="C15" s="525"/>
      <c r="D15" s="527"/>
      <c r="E15" s="527"/>
      <c r="F15" s="531"/>
      <c r="G15" s="507"/>
      <c r="H15" s="507"/>
      <c r="I15" s="511"/>
      <c r="J15" s="514"/>
      <c r="K15" s="517"/>
      <c r="L15" s="520"/>
      <c r="M15" s="504"/>
      <c r="N15" s="504"/>
      <c r="O15" s="504"/>
      <c r="P15" s="692"/>
      <c r="Q15" s="692"/>
      <c r="R15" s="692"/>
      <c r="S15" s="692"/>
    </row>
    <row r="16" spans="1:19" ht="116.25" customHeight="1">
      <c r="A16" s="694"/>
      <c r="B16" s="182" t="s">
        <v>202</v>
      </c>
      <c r="C16" s="525"/>
      <c r="D16" s="528"/>
      <c r="E16" s="528"/>
      <c r="F16" s="532"/>
      <c r="G16" s="508"/>
      <c r="H16" s="508"/>
      <c r="I16" s="512"/>
      <c r="J16" s="515"/>
      <c r="K16" s="518"/>
      <c r="L16" s="521"/>
      <c r="M16" s="505"/>
      <c r="N16" s="505"/>
      <c r="O16" s="505"/>
      <c r="P16" s="692"/>
      <c r="Q16" s="692"/>
      <c r="R16" s="692"/>
      <c r="S16" s="692"/>
    </row>
    <row r="17" spans="5:12">
      <c r="I17" s="112"/>
    </row>
    <row r="19" spans="5:12">
      <c r="L19" s="113"/>
    </row>
    <row r="21" spans="5:12">
      <c r="E21" s="114"/>
      <c r="G21" s="114"/>
    </row>
    <row r="24" spans="5:12">
      <c r="F24" s="114"/>
    </row>
  </sheetData>
  <mergeCells count="53">
    <mergeCell ref="A3:B3"/>
    <mergeCell ref="C3:D3"/>
    <mergeCell ref="P3:Q3"/>
    <mergeCell ref="A1:B1"/>
    <mergeCell ref="C1:D1"/>
    <mergeCell ref="P1:Q1"/>
    <mergeCell ref="C2:D2"/>
    <mergeCell ref="A4:B4"/>
    <mergeCell ref="C4:D4"/>
    <mergeCell ref="P4:Q4"/>
    <mergeCell ref="A5:A7"/>
    <mergeCell ref="C5:C7"/>
    <mergeCell ref="D5:F8"/>
    <mergeCell ref="G5:I8"/>
    <mergeCell ref="J5:L8"/>
    <mergeCell ref="M5:O8"/>
    <mergeCell ref="S5:S7"/>
    <mergeCell ref="B8:B12"/>
    <mergeCell ref="A9:A12"/>
    <mergeCell ref="C9:C12"/>
    <mergeCell ref="D9:D12"/>
    <mergeCell ref="E9:E12"/>
    <mergeCell ref="G9:G12"/>
    <mergeCell ref="H9:H12"/>
    <mergeCell ref="J9:J12"/>
    <mergeCell ref="K9:K12"/>
    <mergeCell ref="S9:S12"/>
    <mergeCell ref="P5:P8"/>
    <mergeCell ref="Q5:Q8"/>
    <mergeCell ref="R5:R8"/>
    <mergeCell ref="R9:R12"/>
    <mergeCell ref="A13:A16"/>
    <mergeCell ref="C13:C16"/>
    <mergeCell ref="D13:D16"/>
    <mergeCell ref="E13:E16"/>
    <mergeCell ref="F13:F16"/>
    <mergeCell ref="L13:L16"/>
    <mergeCell ref="M9:M12"/>
    <mergeCell ref="N9:N12"/>
    <mergeCell ref="P9:P12"/>
    <mergeCell ref="Q9:Q12"/>
    <mergeCell ref="G13:G16"/>
    <mergeCell ref="H13:H16"/>
    <mergeCell ref="I13:I16"/>
    <mergeCell ref="J13:J16"/>
    <mergeCell ref="K13:K16"/>
    <mergeCell ref="S13:S16"/>
    <mergeCell ref="M13:M16"/>
    <mergeCell ref="N13:N16"/>
    <mergeCell ref="O13:O16"/>
    <mergeCell ref="P13:P16"/>
    <mergeCell ref="Q13:Q16"/>
    <mergeCell ref="R13:R1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BB429-8EBF-4FD1-A293-EBC5C746C658}">
  <sheetPr>
    <tabColor theme="5"/>
  </sheetPr>
  <dimension ref="B2:Q17"/>
  <sheetViews>
    <sheetView workbookViewId="0">
      <selection activeCell="D24" sqref="D24"/>
    </sheetView>
  </sheetViews>
  <sheetFormatPr defaultColWidth="11.42578125" defaultRowHeight="17.25"/>
  <cols>
    <col min="1" max="1" width="4.28515625" style="332" customWidth="1"/>
    <col min="2" max="2" width="7.140625" style="332" customWidth="1"/>
    <col min="3" max="3" width="32.5703125" style="332" customWidth="1"/>
    <col min="4" max="4" width="77.28515625" style="332" customWidth="1"/>
    <col min="5" max="5" width="22.28515625" style="332" customWidth="1"/>
    <col min="6" max="6" width="19" style="332" customWidth="1"/>
    <col min="7" max="7" width="36.5703125" style="332" customWidth="1"/>
    <col min="8" max="16384" width="11.42578125" style="332"/>
  </cols>
  <sheetData>
    <row r="2" spans="2:17" ht="23.25">
      <c r="B2" s="335" t="s">
        <v>203</v>
      </c>
      <c r="C2" s="336"/>
      <c r="D2" s="336"/>
      <c r="E2" s="336"/>
      <c r="F2" s="336"/>
      <c r="G2" s="336"/>
    </row>
    <row r="3" spans="2:17">
      <c r="G3" s="337" t="s">
        <v>204</v>
      </c>
    </row>
    <row r="4" spans="2:17" ht="17.25" customHeight="1">
      <c r="B4" s="584" t="s">
        <v>205</v>
      </c>
      <c r="C4" s="584"/>
      <c r="D4" s="584"/>
      <c r="E4" s="338"/>
      <c r="F4" s="338"/>
      <c r="G4" s="339" t="s">
        <v>206</v>
      </c>
    </row>
    <row r="5" spans="2:17">
      <c r="B5" s="585" t="s">
        <v>207</v>
      </c>
      <c r="C5" s="585"/>
      <c r="D5" s="585"/>
      <c r="E5" s="585"/>
      <c r="F5" s="338"/>
      <c r="G5" s="339" t="s">
        <v>208</v>
      </c>
    </row>
    <row r="6" spans="2:17" ht="31.5">
      <c r="B6" s="340" t="s">
        <v>209</v>
      </c>
      <c r="C6" s="586" t="s">
        <v>210</v>
      </c>
      <c r="D6" s="587"/>
      <c r="E6" s="588"/>
      <c r="F6" s="338"/>
      <c r="G6" s="339"/>
    </row>
    <row r="7" spans="2:17" ht="18" thickBot="1">
      <c r="E7" s="341"/>
    </row>
    <row r="8" spans="2:17" s="333" customFormat="1">
      <c r="B8" s="589" t="s">
        <v>211</v>
      </c>
      <c r="C8" s="589"/>
      <c r="D8" s="590"/>
      <c r="E8" s="342" t="s">
        <v>212</v>
      </c>
      <c r="F8" s="582" t="s">
        <v>197</v>
      </c>
      <c r="G8" s="582" t="s">
        <v>213</v>
      </c>
    </row>
    <row r="9" spans="2:17" ht="34.5">
      <c r="B9" s="591"/>
      <c r="C9" s="591"/>
      <c r="D9" s="592"/>
      <c r="E9" s="343" t="s">
        <v>214</v>
      </c>
      <c r="F9" s="583"/>
      <c r="G9" s="583"/>
      <c r="H9" s="334"/>
      <c r="I9" s="334"/>
      <c r="J9" s="334"/>
      <c r="K9" s="334"/>
      <c r="L9" s="334"/>
      <c r="M9" s="334"/>
      <c r="N9" s="334"/>
      <c r="O9" s="334"/>
      <c r="P9" s="334"/>
      <c r="Q9" s="334"/>
    </row>
    <row r="10" spans="2:17" s="334" customFormat="1" ht="85.5">
      <c r="B10" s="344" t="s">
        <v>215</v>
      </c>
      <c r="C10" s="345" t="s">
        <v>216</v>
      </c>
      <c r="D10" s="346" t="s">
        <v>217</v>
      </c>
      <c r="E10" s="347"/>
      <c r="F10" s="348"/>
      <c r="G10" s="349"/>
    </row>
    <row r="11" spans="2:17" s="334" customFormat="1" ht="28.5">
      <c r="B11" s="344" t="s">
        <v>218</v>
      </c>
      <c r="C11" s="350" t="s">
        <v>219</v>
      </c>
      <c r="D11" s="351" t="s">
        <v>220</v>
      </c>
      <c r="E11" s="347"/>
      <c r="F11" s="348"/>
      <c r="G11" s="349"/>
    </row>
    <row r="12" spans="2:17" s="334" customFormat="1" ht="28.5">
      <c r="B12" s="344" t="s">
        <v>221</v>
      </c>
      <c r="C12" s="350" t="s">
        <v>222</v>
      </c>
      <c r="D12" s="351" t="s">
        <v>223</v>
      </c>
      <c r="E12" s="347"/>
      <c r="F12" s="348"/>
      <c r="G12" s="349"/>
    </row>
    <row r="13" spans="2:17" s="334" customFormat="1" ht="71.25">
      <c r="B13" s="344" t="s">
        <v>224</v>
      </c>
      <c r="C13" s="350" t="s">
        <v>225</v>
      </c>
      <c r="D13" s="351" t="s">
        <v>226</v>
      </c>
      <c r="E13" s="347"/>
      <c r="F13" s="348"/>
      <c r="G13" s="349"/>
    </row>
    <row r="14" spans="2:17" s="334" customFormat="1" ht="57">
      <c r="B14" s="344" t="s">
        <v>227</v>
      </c>
      <c r="C14" s="350" t="s">
        <v>228</v>
      </c>
      <c r="D14" s="351" t="s">
        <v>229</v>
      </c>
      <c r="E14" s="347"/>
      <c r="F14" s="348"/>
      <c r="G14" s="349"/>
    </row>
    <row r="15" spans="2:17" s="334" customFormat="1" ht="57">
      <c r="B15" s="344" t="s">
        <v>230</v>
      </c>
      <c r="C15" s="350" t="s">
        <v>231</v>
      </c>
      <c r="D15" s="351" t="s">
        <v>232</v>
      </c>
      <c r="E15" s="347"/>
      <c r="F15" s="348"/>
      <c r="G15" s="349"/>
    </row>
    <row r="16" spans="2:17" s="334" customFormat="1" ht="57">
      <c r="B16" s="344" t="s">
        <v>233</v>
      </c>
      <c r="C16" s="350" t="s">
        <v>234</v>
      </c>
      <c r="D16" s="351" t="s">
        <v>235</v>
      </c>
      <c r="E16" s="347"/>
      <c r="F16" s="348"/>
      <c r="G16" s="349"/>
    </row>
    <row r="17" spans="2:7" s="334" customFormat="1" ht="28.5">
      <c r="B17" s="344" t="s">
        <v>236</v>
      </c>
      <c r="C17" s="350" t="s">
        <v>237</v>
      </c>
      <c r="D17" s="351" t="s">
        <v>238</v>
      </c>
      <c r="E17" s="347"/>
      <c r="F17" s="348"/>
      <c r="G17" s="349"/>
    </row>
  </sheetData>
  <mergeCells count="6">
    <mergeCell ref="G8:G9"/>
    <mergeCell ref="B4:D4"/>
    <mergeCell ref="B5:E5"/>
    <mergeCell ref="C6:E6"/>
    <mergeCell ref="B8:D9"/>
    <mergeCell ref="F8:F9"/>
  </mergeCells>
  <conditionalFormatting sqref="E10:E17">
    <cfRule type="cellIs" dxfId="5" priority="1" operator="equal">
      <formula>"VET IKKE"</formula>
    </cfRule>
    <cfRule type="cellIs" dxfId="4" priority="2" operator="equal">
      <formula>"NEI"</formula>
    </cfRule>
    <cfRule type="cellIs" dxfId="3" priority="3" operator="equal">
      <formula>"JA"</formula>
    </cfRule>
  </conditionalFormatting>
  <dataValidations count="1">
    <dataValidation type="list" allowBlank="1" showInputMessage="1" showErrorMessage="1" sqref="E10:E17" xr:uid="{A38EAE8D-C228-4AF7-8B53-6F819BBD0FA6}">
      <formula1>$G$3:$G$5</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7A562-0981-432B-B62E-BD09043C2D7C}">
  <sheetPr>
    <tabColor theme="5"/>
  </sheetPr>
  <dimension ref="B2:Q18"/>
  <sheetViews>
    <sheetView workbookViewId="0">
      <selection activeCell="I7" sqref="I7"/>
    </sheetView>
  </sheetViews>
  <sheetFormatPr defaultColWidth="11.42578125" defaultRowHeight="17.25"/>
  <cols>
    <col min="1" max="1" width="4.28515625" style="332" customWidth="1"/>
    <col min="2" max="2" width="7.140625" style="332" customWidth="1"/>
    <col min="3" max="3" width="32.5703125" style="332" customWidth="1"/>
    <col min="4" max="4" width="77.28515625" style="332" customWidth="1"/>
    <col min="5" max="5" width="22.28515625" style="332" customWidth="1"/>
    <col min="6" max="6" width="19" style="332" customWidth="1"/>
    <col min="7" max="7" width="36.5703125" style="332" customWidth="1"/>
    <col min="8" max="16384" width="11.42578125" style="332"/>
  </cols>
  <sheetData>
    <row r="2" spans="2:17" ht="23.25">
      <c r="B2" s="335" t="s">
        <v>239</v>
      </c>
      <c r="C2" s="336"/>
      <c r="D2" s="336"/>
      <c r="E2" s="336"/>
      <c r="F2" s="336"/>
      <c r="G2" s="336"/>
    </row>
    <row r="3" spans="2:17">
      <c r="G3" s="337" t="s">
        <v>204</v>
      </c>
    </row>
    <row r="4" spans="2:17" ht="17.25" customHeight="1">
      <c r="B4" s="584" t="s">
        <v>240</v>
      </c>
      <c r="C4" s="584"/>
      <c r="D4" s="584"/>
      <c r="E4" s="338"/>
      <c r="F4" s="338"/>
      <c r="G4" s="339" t="s">
        <v>206</v>
      </c>
    </row>
    <row r="5" spans="2:17">
      <c r="B5" s="585" t="s">
        <v>207</v>
      </c>
      <c r="C5" s="585"/>
      <c r="D5" s="585"/>
      <c r="E5" s="585"/>
      <c r="F5" s="338"/>
      <c r="G5" s="339" t="s">
        <v>208</v>
      </c>
    </row>
    <row r="6" spans="2:17" ht="31.5">
      <c r="B6" s="340" t="s">
        <v>209</v>
      </c>
      <c r="C6" s="586" t="s">
        <v>210</v>
      </c>
      <c r="D6" s="587"/>
      <c r="E6" s="588"/>
      <c r="F6" s="338"/>
      <c r="G6" s="339"/>
    </row>
    <row r="7" spans="2:17" ht="18" thickBot="1">
      <c r="E7" s="341"/>
    </row>
    <row r="8" spans="2:17" s="333" customFormat="1">
      <c r="B8" s="589" t="s">
        <v>211</v>
      </c>
      <c r="C8" s="589"/>
      <c r="D8" s="590"/>
      <c r="E8" s="342" t="s">
        <v>212</v>
      </c>
      <c r="F8" s="582" t="s">
        <v>197</v>
      </c>
      <c r="G8" s="582" t="s">
        <v>213</v>
      </c>
    </row>
    <row r="9" spans="2:17" ht="34.5">
      <c r="B9" s="591"/>
      <c r="C9" s="591"/>
      <c r="D9" s="592"/>
      <c r="E9" s="343" t="s">
        <v>214</v>
      </c>
      <c r="F9" s="583"/>
      <c r="G9" s="583"/>
      <c r="H9" s="334"/>
      <c r="I9" s="334"/>
      <c r="J9" s="334"/>
      <c r="K9" s="334"/>
      <c r="L9" s="334"/>
      <c r="M9" s="334"/>
      <c r="N9" s="334"/>
      <c r="O9" s="334"/>
      <c r="P9" s="334"/>
      <c r="Q9" s="334"/>
    </row>
    <row r="10" spans="2:17" s="334" customFormat="1" ht="85.5">
      <c r="B10" s="344" t="s">
        <v>215</v>
      </c>
      <c r="C10" s="345" t="s">
        <v>216</v>
      </c>
      <c r="D10" s="346" t="s">
        <v>217</v>
      </c>
      <c r="E10" s="347"/>
      <c r="F10" s="348"/>
      <c r="G10" s="349"/>
    </row>
    <row r="11" spans="2:17" s="334" customFormat="1" ht="28.5">
      <c r="B11" s="344" t="s">
        <v>218</v>
      </c>
      <c r="C11" s="350" t="s">
        <v>219</v>
      </c>
      <c r="D11" s="351" t="s">
        <v>220</v>
      </c>
      <c r="E11" s="347"/>
      <c r="F11" s="348"/>
      <c r="G11" s="349"/>
    </row>
    <row r="12" spans="2:17" s="334" customFormat="1" ht="28.5">
      <c r="B12" s="344" t="s">
        <v>221</v>
      </c>
      <c r="C12" s="350" t="s">
        <v>222</v>
      </c>
      <c r="D12" s="351" t="s">
        <v>223</v>
      </c>
      <c r="E12" s="347"/>
      <c r="F12" s="348"/>
      <c r="G12" s="349"/>
    </row>
    <row r="13" spans="2:17" s="334" customFormat="1" ht="71.25">
      <c r="B13" s="344" t="s">
        <v>224</v>
      </c>
      <c r="C13" s="350" t="s">
        <v>225</v>
      </c>
      <c r="D13" s="351" t="s">
        <v>226</v>
      </c>
      <c r="E13" s="347"/>
      <c r="F13" s="348"/>
      <c r="G13" s="349"/>
    </row>
    <row r="14" spans="2:17" s="334" customFormat="1" ht="57">
      <c r="B14" s="344" t="s">
        <v>227</v>
      </c>
      <c r="C14" s="350" t="s">
        <v>228</v>
      </c>
      <c r="D14" s="351" t="s">
        <v>229</v>
      </c>
      <c r="E14" s="347"/>
      <c r="F14" s="348"/>
      <c r="G14" s="349"/>
    </row>
    <row r="15" spans="2:17" s="334" customFormat="1" ht="57">
      <c r="B15" s="344" t="s">
        <v>230</v>
      </c>
      <c r="C15" s="350" t="s">
        <v>231</v>
      </c>
      <c r="D15" s="351" t="s">
        <v>232</v>
      </c>
      <c r="E15" s="347"/>
      <c r="F15" s="348"/>
      <c r="G15" s="349"/>
    </row>
    <row r="16" spans="2:17" s="334" customFormat="1" ht="57">
      <c r="B16" s="344" t="s">
        <v>233</v>
      </c>
      <c r="C16" s="350" t="s">
        <v>234</v>
      </c>
      <c r="D16" s="351" t="s">
        <v>235</v>
      </c>
      <c r="E16" s="347"/>
      <c r="F16" s="348"/>
      <c r="G16" s="349"/>
    </row>
    <row r="17" spans="2:7" s="334" customFormat="1" ht="28.5">
      <c r="B17" s="344" t="s">
        <v>236</v>
      </c>
      <c r="C17" s="350" t="s">
        <v>237</v>
      </c>
      <c r="D17" s="351" t="s">
        <v>238</v>
      </c>
      <c r="E17" s="347"/>
      <c r="F17" s="348"/>
      <c r="G17" s="349"/>
    </row>
    <row r="18" spans="2:7" s="334" customFormat="1" ht="129" thickBot="1">
      <c r="B18" s="352" t="s">
        <v>241</v>
      </c>
      <c r="C18" s="353" t="s">
        <v>242</v>
      </c>
      <c r="D18" s="354" t="s">
        <v>243</v>
      </c>
      <c r="E18" s="355"/>
      <c r="F18" s="356" t="s">
        <v>244</v>
      </c>
      <c r="G18" s="357"/>
    </row>
  </sheetData>
  <mergeCells count="6">
    <mergeCell ref="G8:G9"/>
    <mergeCell ref="B4:D4"/>
    <mergeCell ref="B5:E5"/>
    <mergeCell ref="C6:E6"/>
    <mergeCell ref="B8:D9"/>
    <mergeCell ref="F8:F9"/>
  </mergeCells>
  <conditionalFormatting sqref="E10:E18">
    <cfRule type="cellIs" dxfId="2" priority="1" operator="equal">
      <formula>"VET IKKE"</formula>
    </cfRule>
    <cfRule type="cellIs" dxfId="1" priority="2" operator="equal">
      <formula>"NEI"</formula>
    </cfRule>
    <cfRule type="cellIs" dxfId="0" priority="3" operator="equal">
      <formula>"JA"</formula>
    </cfRule>
  </conditionalFormatting>
  <dataValidations count="1">
    <dataValidation type="list" allowBlank="1" showInputMessage="1" showErrorMessage="1" sqref="E10:E18" xr:uid="{E4A09C6E-9915-4832-8F41-CB1A8D850BD3}">
      <formula1>$G$3:$G$5</formula1>
    </dataValidation>
  </dataValidations>
  <hyperlinks>
    <hyperlink ref="F18" location="Bemanningsrapport!A1" display="Fyll ut bemanningsrapport" xr:uid="{C1EBAB61-7070-4729-8351-B6CCA36CBB03}"/>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7AFD2-883E-41BD-883F-6CAFCDC565D1}">
  <sheetPr>
    <tabColor theme="6"/>
  </sheetPr>
  <dimension ref="A1:X138"/>
  <sheetViews>
    <sheetView showGridLines="0" topLeftCell="A50" zoomScale="70" zoomScaleNormal="70" workbookViewId="0">
      <selection activeCell="O115" sqref="O115"/>
    </sheetView>
  </sheetViews>
  <sheetFormatPr defaultColWidth="11.5703125" defaultRowHeight="15" outlineLevelRow="1"/>
  <cols>
    <col min="1" max="1" width="34.140625" style="183" customWidth="1"/>
    <col min="2" max="2" width="23.28515625" style="183" customWidth="1"/>
    <col min="3" max="3" width="23.85546875" style="183" customWidth="1"/>
    <col min="4" max="4" width="18.7109375" style="183" customWidth="1"/>
    <col min="5" max="5" width="25.85546875" style="183" customWidth="1"/>
    <col min="6" max="6" width="19.5703125" style="183" customWidth="1"/>
    <col min="7" max="7" width="24" style="183" customWidth="1"/>
    <col min="8" max="8" width="21.7109375" style="183" customWidth="1"/>
    <col min="9" max="9" width="22.140625" style="183" customWidth="1"/>
    <col min="10" max="10" width="18" style="183" customWidth="1"/>
    <col min="11" max="11" width="19.5703125" style="183" customWidth="1"/>
    <col min="12" max="12" width="16.7109375" style="183" customWidth="1"/>
    <col min="13" max="13" width="20" style="183" customWidth="1"/>
    <col min="14" max="14" width="17.7109375" style="183" customWidth="1"/>
    <col min="15" max="15" width="20.28515625" style="183" customWidth="1"/>
    <col min="16" max="16" width="14.28515625" style="183" customWidth="1"/>
    <col min="17" max="17" width="18.7109375" style="183" customWidth="1"/>
    <col min="18" max="18" width="11.5703125" style="183"/>
    <col min="19" max="19" width="24.5703125" style="183" customWidth="1"/>
    <col min="20" max="20" width="18.5703125" style="183" customWidth="1"/>
    <col min="21" max="21" width="14" style="183" customWidth="1"/>
    <col min="22" max="22" width="15.85546875" style="183" customWidth="1"/>
    <col min="23" max="23" width="18.5703125" style="183" customWidth="1"/>
    <col min="24" max="16384" width="11.5703125" style="183"/>
  </cols>
  <sheetData>
    <row r="1" spans="1:24" ht="15.75" thickBot="1"/>
    <row r="2" spans="1:24" ht="26.25">
      <c r="A2" s="409" t="s">
        <v>245</v>
      </c>
      <c r="B2" s="410"/>
      <c r="C2" s="410"/>
      <c r="D2" s="411"/>
      <c r="E2" s="186"/>
      <c r="F2" s="186"/>
      <c r="G2" s="186"/>
      <c r="H2" s="186"/>
      <c r="I2" s="186"/>
      <c r="J2" s="186"/>
      <c r="K2" s="186"/>
      <c r="L2" s="186"/>
      <c r="M2" s="186"/>
      <c r="N2" s="186"/>
      <c r="O2" s="186"/>
      <c r="P2" s="186"/>
      <c r="Q2" s="186"/>
      <c r="R2" s="186"/>
      <c r="S2" s="186"/>
      <c r="T2" s="186"/>
      <c r="U2" s="186"/>
      <c r="V2" s="186"/>
      <c r="W2" s="186"/>
      <c r="X2" s="186"/>
    </row>
    <row r="3" spans="1:24" ht="14.45" customHeight="1">
      <c r="A3" s="412"/>
      <c r="B3" s="413"/>
      <c r="C3" s="413"/>
      <c r="D3" s="414"/>
      <c r="E3" s="187"/>
      <c r="F3" s="186"/>
      <c r="G3" s="186"/>
      <c r="H3" s="186"/>
      <c r="I3" s="186"/>
      <c r="J3" s="186"/>
      <c r="K3" s="186"/>
      <c r="L3" s="186"/>
      <c r="M3" s="186"/>
      <c r="N3" s="186"/>
      <c r="O3" s="186"/>
      <c r="P3" s="186"/>
      <c r="Q3" s="186"/>
      <c r="R3" s="186"/>
      <c r="S3" s="186"/>
      <c r="T3" s="186"/>
      <c r="U3" s="186"/>
      <c r="V3" s="186"/>
      <c r="W3" s="186"/>
      <c r="X3" s="186"/>
    </row>
    <row r="4" spans="1:24" ht="14.45" customHeight="1">
      <c r="A4" s="415" t="s">
        <v>1</v>
      </c>
      <c r="B4" s="416"/>
      <c r="C4" s="416"/>
      <c r="D4" s="417"/>
      <c r="E4" s="186"/>
      <c r="F4" s="188"/>
      <c r="G4" s="186"/>
      <c r="H4" s="186"/>
      <c r="I4" s="186"/>
      <c r="J4" s="186"/>
      <c r="K4" s="186"/>
      <c r="L4" s="186"/>
      <c r="M4" s="186"/>
      <c r="N4" s="186"/>
      <c r="O4" s="186"/>
      <c r="P4" s="186"/>
      <c r="Q4" s="186"/>
      <c r="R4" s="186"/>
      <c r="S4" s="186"/>
      <c r="T4" s="186"/>
      <c r="U4" s="186"/>
      <c r="V4" s="186"/>
      <c r="W4" s="186"/>
      <c r="X4" s="186"/>
    </row>
    <row r="5" spans="1:24" ht="46.9" customHeight="1">
      <c r="A5" s="418" t="s">
        <v>246</v>
      </c>
      <c r="B5" s="419"/>
      <c r="C5" s="419"/>
      <c r="D5" s="420"/>
      <c r="E5" s="186"/>
      <c r="F5" s="188"/>
      <c r="G5" s="186"/>
      <c r="H5" s="186"/>
      <c r="I5" s="186"/>
      <c r="J5" s="186"/>
      <c r="K5" s="186"/>
      <c r="L5" s="186"/>
      <c r="M5" s="186"/>
      <c r="N5" s="186"/>
      <c r="O5" s="186"/>
      <c r="P5" s="186"/>
      <c r="Q5" s="186"/>
      <c r="R5" s="186"/>
      <c r="S5" s="186"/>
      <c r="T5" s="186"/>
      <c r="U5" s="186"/>
      <c r="V5" s="186"/>
      <c r="W5" s="186"/>
      <c r="X5" s="186"/>
    </row>
    <row r="6" spans="1:24" ht="33" customHeight="1">
      <c r="A6" s="418" t="s">
        <v>247</v>
      </c>
      <c r="B6" s="419"/>
      <c r="C6" s="419"/>
      <c r="D6" s="420"/>
      <c r="E6" s="186"/>
      <c r="F6" s="186"/>
      <c r="G6" s="186"/>
      <c r="H6" s="186"/>
      <c r="I6" s="186"/>
      <c r="J6" s="186"/>
      <c r="K6" s="186"/>
      <c r="L6" s="186"/>
      <c r="M6" s="186"/>
      <c r="N6" s="186"/>
      <c r="O6" s="186"/>
      <c r="P6" s="186"/>
      <c r="Q6" s="186"/>
      <c r="R6" s="186"/>
      <c r="S6" s="186"/>
      <c r="T6" s="186"/>
      <c r="U6" s="186"/>
      <c r="V6" s="186"/>
      <c r="W6" s="186"/>
      <c r="X6" s="186"/>
    </row>
    <row r="7" spans="1:24" ht="14.45" customHeight="1">
      <c r="A7" s="406" t="s">
        <v>8</v>
      </c>
      <c r="B7" s="407"/>
      <c r="C7" s="407"/>
      <c r="D7" s="408"/>
      <c r="E7" s="186"/>
      <c r="F7" s="186"/>
      <c r="G7" s="186"/>
      <c r="H7" s="186"/>
      <c r="I7" s="186"/>
      <c r="J7" s="186"/>
      <c r="K7" s="186"/>
      <c r="L7" s="186"/>
      <c r="M7" s="186"/>
      <c r="N7" s="186"/>
      <c r="O7" s="186"/>
      <c r="P7" s="186"/>
      <c r="Q7" s="186"/>
      <c r="R7" s="186"/>
      <c r="S7" s="186"/>
      <c r="T7" s="186"/>
      <c r="U7" s="186"/>
      <c r="V7" s="186"/>
      <c r="W7" s="186"/>
      <c r="X7" s="186"/>
    </row>
    <row r="8" spans="1:24" ht="39" customHeight="1">
      <c r="A8" s="418" t="s">
        <v>248</v>
      </c>
      <c r="B8" s="419"/>
      <c r="C8" s="419"/>
      <c r="D8" s="420"/>
      <c r="E8" s="186"/>
      <c r="F8" s="186"/>
      <c r="G8" s="186"/>
      <c r="H8" s="186"/>
      <c r="I8" s="186"/>
      <c r="J8" s="186"/>
      <c r="K8" s="186"/>
      <c r="L8" s="186"/>
      <c r="M8" s="186"/>
      <c r="N8" s="186"/>
      <c r="O8" s="186"/>
      <c r="P8" s="186"/>
      <c r="Q8" s="186"/>
      <c r="R8" s="186"/>
      <c r="S8" s="186"/>
      <c r="T8" s="186"/>
      <c r="U8" s="186"/>
      <c r="V8" s="186"/>
      <c r="W8" s="186"/>
      <c r="X8" s="186"/>
    </row>
    <row r="9" spans="1:24" ht="18.75">
      <c r="A9" s="406" t="s">
        <v>249</v>
      </c>
      <c r="B9" s="407"/>
      <c r="C9" s="407"/>
      <c r="D9" s="408"/>
      <c r="E9" s="186"/>
      <c r="F9" s="186"/>
      <c r="G9" s="186"/>
      <c r="H9" s="186"/>
      <c r="I9" s="186"/>
      <c r="J9" s="186"/>
      <c r="K9" s="186"/>
      <c r="L9" s="186"/>
      <c r="M9" s="186"/>
      <c r="N9" s="186"/>
      <c r="O9" s="186"/>
      <c r="P9" s="186"/>
      <c r="Q9" s="186"/>
      <c r="R9" s="186"/>
      <c r="S9" s="186"/>
      <c r="T9" s="186"/>
      <c r="U9" s="186"/>
      <c r="V9" s="186"/>
      <c r="W9" s="186"/>
      <c r="X9" s="186"/>
    </row>
    <row r="10" spans="1:24" ht="56.25" customHeight="1">
      <c r="A10" s="418" t="s">
        <v>250</v>
      </c>
      <c r="B10" s="419"/>
      <c r="C10" s="419"/>
      <c r="D10" s="420"/>
      <c r="E10" s="186"/>
      <c r="F10" s="186"/>
      <c r="G10" s="186"/>
      <c r="H10" s="186"/>
      <c r="I10" s="186"/>
      <c r="J10" s="186"/>
      <c r="K10" s="186"/>
      <c r="L10" s="186"/>
      <c r="M10" s="186"/>
      <c r="N10" s="186"/>
      <c r="O10" s="186"/>
      <c r="P10" s="186"/>
      <c r="Q10" s="186"/>
      <c r="R10" s="186"/>
      <c r="S10" s="186"/>
      <c r="T10" s="186"/>
      <c r="U10" s="186"/>
      <c r="V10" s="186"/>
      <c r="W10" s="186"/>
      <c r="X10" s="186"/>
    </row>
    <row r="11" spans="1:24" ht="18.75">
      <c r="A11" s="255" t="s">
        <v>251</v>
      </c>
      <c r="B11" s="189"/>
      <c r="C11" s="189"/>
      <c r="D11" s="256"/>
      <c r="E11" s="186"/>
      <c r="F11" s="421"/>
      <c r="G11" s="421"/>
      <c r="H11" s="186"/>
      <c r="I11" s="186"/>
      <c r="J11" s="186"/>
      <c r="K11" s="186"/>
      <c r="L11" s="186"/>
      <c r="M11" s="186"/>
      <c r="N11" s="186"/>
      <c r="O11" s="186"/>
      <c r="P11" s="186"/>
      <c r="Q11" s="186"/>
      <c r="R11" s="186"/>
      <c r="S11" s="186"/>
      <c r="T11" s="186"/>
      <c r="U11" s="186"/>
      <c r="V11" s="186"/>
      <c r="W11" s="186"/>
      <c r="X11" s="186"/>
    </row>
    <row r="12" spans="1:24" ht="60" customHeight="1">
      <c r="A12" s="257" t="s">
        <v>252</v>
      </c>
      <c r="B12" s="424" t="s">
        <v>253</v>
      </c>
      <c r="C12" s="424"/>
      <c r="D12" s="425"/>
      <c r="E12" s="186"/>
      <c r="F12" s="186"/>
      <c r="G12" s="186"/>
      <c r="H12" s="186"/>
      <c r="I12" s="186"/>
      <c r="J12" s="186"/>
      <c r="K12" s="186"/>
      <c r="L12" s="186"/>
      <c r="M12" s="186"/>
      <c r="N12" s="186"/>
      <c r="O12" s="186"/>
      <c r="P12" s="186"/>
      <c r="Q12" s="186"/>
      <c r="R12" s="186"/>
      <c r="S12" s="186"/>
      <c r="T12" s="186"/>
      <c r="U12" s="186"/>
      <c r="V12" s="186"/>
      <c r="W12" s="186"/>
      <c r="X12" s="186"/>
    </row>
    <row r="13" spans="1:24" ht="111.75" customHeight="1" thickBot="1">
      <c r="A13" s="258" t="s">
        <v>254</v>
      </c>
      <c r="B13" s="422" t="s">
        <v>255</v>
      </c>
      <c r="C13" s="422"/>
      <c r="D13" s="423"/>
      <c r="E13" s="186"/>
      <c r="F13" s="186"/>
      <c r="G13" s="186"/>
      <c r="H13" s="186"/>
      <c r="L13" s="186"/>
      <c r="M13" s="186"/>
      <c r="N13" s="186"/>
      <c r="O13" s="186"/>
      <c r="P13" s="186"/>
      <c r="Q13" s="186"/>
      <c r="R13" s="186"/>
      <c r="S13" s="186"/>
      <c r="T13" s="186"/>
      <c r="U13" s="186"/>
      <c r="V13" s="186"/>
      <c r="W13" s="186"/>
      <c r="X13" s="186"/>
    </row>
    <row r="14" spans="1:24" ht="65.25" customHeight="1">
      <c r="A14" s="254"/>
      <c r="B14" s="274"/>
      <c r="C14" s="274"/>
      <c r="D14" s="274"/>
      <c r="E14" s="186"/>
      <c r="F14" s="186"/>
      <c r="G14" s="186"/>
      <c r="H14" s="186"/>
      <c r="I14" s="275"/>
      <c r="J14" s="275"/>
      <c r="K14" s="275"/>
      <c r="L14" s="186"/>
      <c r="M14" s="186"/>
      <c r="N14" s="186"/>
      <c r="O14" s="186"/>
      <c r="P14" s="186"/>
      <c r="Q14" s="186"/>
      <c r="R14" s="186"/>
      <c r="S14" s="186"/>
      <c r="T14" s="186"/>
      <c r="U14" s="186"/>
      <c r="V14" s="186"/>
      <c r="W14" s="186"/>
      <c r="X14" s="186"/>
    </row>
    <row r="15" spans="1:24" ht="17.25">
      <c r="A15" s="186"/>
      <c r="B15" s="186"/>
      <c r="C15" s="186"/>
      <c r="D15" s="186"/>
      <c r="E15" s="186"/>
      <c r="F15" s="186"/>
      <c r="G15" s="186"/>
      <c r="H15" s="186"/>
      <c r="I15" s="186"/>
      <c r="J15" s="186"/>
      <c r="K15" s="186"/>
      <c r="L15" s="186"/>
      <c r="M15" s="186"/>
      <c r="N15" s="186"/>
      <c r="O15" s="186"/>
      <c r="P15" s="186"/>
      <c r="Q15" s="186"/>
      <c r="R15" s="186"/>
      <c r="S15" s="186"/>
      <c r="T15" s="186"/>
      <c r="U15" s="186"/>
      <c r="V15" s="186"/>
      <c r="W15" s="186"/>
      <c r="X15" s="186"/>
    </row>
    <row r="16" spans="1:24" ht="29.25">
      <c r="A16" s="190" t="s">
        <v>256</v>
      </c>
      <c r="B16" s="186"/>
      <c r="C16" s="186"/>
      <c r="D16" s="186"/>
      <c r="E16" s="186"/>
      <c r="F16" s="186"/>
      <c r="G16" s="191"/>
      <c r="H16" s="186"/>
      <c r="I16" s="186"/>
      <c r="J16" s="186"/>
      <c r="K16" s="186"/>
      <c r="L16" s="186"/>
      <c r="M16" s="186"/>
      <c r="N16" s="186"/>
      <c r="O16" s="186"/>
      <c r="P16" s="186"/>
      <c r="Q16" s="186"/>
      <c r="R16" s="186"/>
      <c r="S16" s="186"/>
      <c r="T16" s="186"/>
      <c r="U16" s="186"/>
      <c r="V16" s="186"/>
      <c r="W16" s="186"/>
      <c r="X16" s="186"/>
    </row>
    <row r="17" spans="1:24" ht="29.25">
      <c r="A17" s="190"/>
      <c r="B17" s="186"/>
      <c r="C17" s="186"/>
      <c r="D17" s="186"/>
      <c r="E17" s="186"/>
      <c r="F17" s="186"/>
      <c r="G17" s="191"/>
      <c r="H17" s="186"/>
      <c r="I17" s="186"/>
      <c r="J17" s="186"/>
      <c r="K17" s="186"/>
      <c r="L17" s="186"/>
      <c r="M17" s="186"/>
      <c r="N17" s="186"/>
      <c r="O17" s="186"/>
      <c r="P17" s="186"/>
      <c r="Q17" s="186"/>
      <c r="R17" s="186"/>
      <c r="S17" s="186"/>
      <c r="T17" s="186"/>
      <c r="U17" s="186"/>
      <c r="V17" s="186"/>
      <c r="W17" s="186"/>
      <c r="X17" s="186"/>
    </row>
    <row r="18" spans="1:24" ht="17.25">
      <c r="A18" s="401" t="s">
        <v>257</v>
      </c>
      <c r="B18" s="402"/>
      <c r="C18" s="403"/>
      <c r="D18" s="186"/>
      <c r="E18" s="186"/>
      <c r="F18" s="186"/>
      <c r="G18" s="191"/>
      <c r="H18" s="186"/>
      <c r="I18" s="186"/>
      <c r="J18" s="186"/>
      <c r="K18" s="186"/>
      <c r="L18" s="186"/>
      <c r="M18" s="186"/>
      <c r="N18" s="186"/>
      <c r="O18" s="186"/>
      <c r="P18" s="186"/>
      <c r="Q18" s="186"/>
      <c r="R18" s="186"/>
      <c r="S18" s="186"/>
      <c r="T18" s="186"/>
      <c r="U18" s="186"/>
      <c r="V18" s="186"/>
      <c r="W18" s="186"/>
      <c r="X18" s="186"/>
    </row>
    <row r="19" spans="1:24" ht="18" thickBot="1">
      <c r="A19" s="186"/>
      <c r="B19" s="186"/>
      <c r="C19" s="186"/>
      <c r="D19" s="186"/>
      <c r="E19" s="186"/>
      <c r="F19" s="186"/>
      <c r="G19" s="186"/>
      <c r="H19" s="186"/>
      <c r="P19" s="186"/>
      <c r="Q19" s="186"/>
      <c r="R19" s="186"/>
      <c r="S19" s="186"/>
      <c r="T19" s="186"/>
      <c r="U19" s="186"/>
      <c r="V19" s="186"/>
      <c r="W19" s="186"/>
      <c r="X19" s="186"/>
    </row>
    <row r="20" spans="1:24" ht="27" thickBot="1">
      <c r="A20" s="280">
        <v>2027</v>
      </c>
      <c r="H20" s="186"/>
      <c r="P20" s="186"/>
      <c r="Q20" s="186"/>
      <c r="R20" s="186"/>
      <c r="S20" s="186"/>
      <c r="T20" s="186"/>
      <c r="U20" s="186"/>
      <c r="V20" s="186"/>
      <c r="W20" s="186"/>
      <c r="X20" s="186"/>
    </row>
    <row r="21" spans="1:24" ht="17.25" outlineLevel="1">
      <c r="H21" s="186"/>
      <c r="P21" s="186"/>
      <c r="Q21" s="186"/>
      <c r="R21" s="186"/>
      <c r="S21" s="186"/>
      <c r="T21" s="186"/>
      <c r="U21" s="186"/>
      <c r="V21" s="186"/>
      <c r="W21" s="186"/>
      <c r="X21" s="186"/>
    </row>
    <row r="22" spans="1:24" ht="23.25" outlineLevel="1">
      <c r="B22" s="426" t="s">
        <v>258</v>
      </c>
      <c r="C22" s="426"/>
      <c r="D22" s="427" t="s">
        <v>259</v>
      </c>
      <c r="E22" s="427"/>
      <c r="F22" s="426" t="s">
        <v>260</v>
      </c>
      <c r="G22" s="426"/>
      <c r="H22" s="186"/>
      <c r="I22" s="281" t="s">
        <v>261</v>
      </c>
      <c r="P22" s="186"/>
      <c r="Q22" s="186"/>
      <c r="R22" s="186"/>
      <c r="S22" s="186"/>
      <c r="T22" s="186"/>
      <c r="U22" s="186"/>
      <c r="V22" s="186"/>
      <c r="W22" s="186"/>
      <c r="X22" s="186"/>
    </row>
    <row r="23" spans="1:24" ht="17.25" outlineLevel="1">
      <c r="A23" s="194" t="s">
        <v>262</v>
      </c>
      <c r="B23" s="192" t="s">
        <v>263</v>
      </c>
      <c r="C23" s="192" t="s">
        <v>264</v>
      </c>
      <c r="D23" s="193" t="s">
        <v>265</v>
      </c>
      <c r="E23" s="194" t="s">
        <v>29</v>
      </c>
      <c r="F23" s="192" t="s">
        <v>265</v>
      </c>
      <c r="G23" s="192" t="s">
        <v>29</v>
      </c>
      <c r="H23" s="186"/>
      <c r="J23" s="186"/>
      <c r="K23" s="186"/>
      <c r="L23" s="186"/>
      <c r="M23" s="186"/>
      <c r="N23" s="186"/>
      <c r="O23" s="186"/>
      <c r="P23" s="186"/>
      <c r="Q23" s="186"/>
      <c r="R23" s="186"/>
      <c r="S23" s="186"/>
      <c r="T23" s="186"/>
      <c r="U23" s="186"/>
      <c r="V23" s="186"/>
      <c r="W23" s="186"/>
      <c r="X23" s="186"/>
    </row>
    <row r="24" spans="1:24" ht="26.25" outlineLevel="1">
      <c r="A24" s="197" t="s">
        <v>266</v>
      </c>
      <c r="B24" s="358"/>
      <c r="C24" s="358"/>
      <c r="D24" s="360"/>
      <c r="E24" s="360"/>
      <c r="F24" s="358"/>
      <c r="G24" s="358"/>
      <c r="H24" s="186"/>
      <c r="I24" s="282"/>
      <c r="J24" s="283" t="s">
        <v>258</v>
      </c>
      <c r="K24" s="283"/>
      <c r="L24" s="260" t="s">
        <v>259</v>
      </c>
      <c r="M24" s="260"/>
      <c r="N24" s="283" t="s">
        <v>260</v>
      </c>
      <c r="O24" s="283"/>
      <c r="P24" s="186"/>
      <c r="Q24" s="186"/>
      <c r="R24" s="186"/>
      <c r="S24" s="186"/>
      <c r="T24" s="186"/>
      <c r="U24" s="186"/>
      <c r="V24" s="186"/>
      <c r="W24" s="186"/>
      <c r="X24" s="186"/>
    </row>
    <row r="25" spans="1:24" ht="17.25" outlineLevel="1">
      <c r="A25" s="230" t="s">
        <v>267</v>
      </c>
      <c r="B25" s="358"/>
      <c r="C25" s="358"/>
      <c r="D25" s="360"/>
      <c r="E25" s="360"/>
      <c r="F25" s="358"/>
      <c r="G25" s="358"/>
      <c r="H25" s="186"/>
      <c r="I25" s="227" t="s">
        <v>262</v>
      </c>
      <c r="J25" s="286" t="s">
        <v>268</v>
      </c>
      <c r="K25" s="286" t="s">
        <v>269</v>
      </c>
      <c r="L25" s="286" t="s">
        <v>268</v>
      </c>
      <c r="M25" s="286" t="s">
        <v>269</v>
      </c>
      <c r="N25" s="286" t="s">
        <v>268</v>
      </c>
      <c r="O25" s="286" t="s">
        <v>269</v>
      </c>
      <c r="P25" s="186"/>
      <c r="Q25" s="186"/>
      <c r="R25" s="186"/>
      <c r="S25" s="186"/>
      <c r="T25" s="186"/>
      <c r="U25" s="186"/>
      <c r="V25" s="186"/>
      <c r="W25" s="186"/>
      <c r="X25" s="186"/>
    </row>
    <row r="26" spans="1:24" ht="17.25" outlineLevel="1">
      <c r="A26" s="197" t="s">
        <v>270</v>
      </c>
      <c r="B26" s="358"/>
      <c r="C26" s="358"/>
      <c r="D26" s="360"/>
      <c r="E26" s="360"/>
      <c r="F26" s="358"/>
      <c r="G26" s="358"/>
      <c r="H26" s="186"/>
      <c r="I26" s="284" t="s">
        <v>270</v>
      </c>
      <c r="J26" s="287">
        <f t="shared" ref="J26:O33" si="0">IFERROR(B26/B$25,)</f>
        <v>0</v>
      </c>
      <c r="K26" s="287">
        <f t="shared" si="0"/>
        <v>0</v>
      </c>
      <c r="L26" s="287">
        <f t="shared" si="0"/>
        <v>0</v>
      </c>
      <c r="M26" s="287">
        <f t="shared" si="0"/>
        <v>0</v>
      </c>
      <c r="N26" s="287">
        <f t="shared" si="0"/>
        <v>0</v>
      </c>
      <c r="O26" s="287">
        <f t="shared" si="0"/>
        <v>0</v>
      </c>
      <c r="P26" s="186"/>
      <c r="Q26" s="186"/>
      <c r="R26" s="186"/>
      <c r="S26" s="186"/>
      <c r="T26" s="186"/>
      <c r="U26" s="186"/>
      <c r="V26" s="186"/>
      <c r="W26" s="186"/>
      <c r="X26" s="186"/>
    </row>
    <row r="27" spans="1:24" ht="17.25" outlineLevel="1">
      <c r="A27" s="230" t="s">
        <v>271</v>
      </c>
      <c r="B27" s="358"/>
      <c r="C27" s="358"/>
      <c r="D27" s="360"/>
      <c r="E27" s="360"/>
      <c r="F27" s="358"/>
      <c r="G27" s="358"/>
      <c r="H27" s="186"/>
      <c r="I27" s="285" t="s">
        <v>271</v>
      </c>
      <c r="J27" s="287">
        <f t="shared" si="0"/>
        <v>0</v>
      </c>
      <c r="K27" s="287">
        <f t="shared" si="0"/>
        <v>0</v>
      </c>
      <c r="L27" s="287">
        <f t="shared" si="0"/>
        <v>0</v>
      </c>
      <c r="M27" s="287">
        <f t="shared" si="0"/>
        <v>0</v>
      </c>
      <c r="N27" s="287">
        <f t="shared" si="0"/>
        <v>0</v>
      </c>
      <c r="O27" s="287">
        <f t="shared" si="0"/>
        <v>0</v>
      </c>
      <c r="P27" s="186"/>
      <c r="Q27" s="186"/>
      <c r="R27" s="186"/>
      <c r="S27" s="186"/>
      <c r="T27" s="186"/>
      <c r="U27" s="186"/>
      <c r="V27" s="186"/>
      <c r="W27" s="186"/>
      <c r="X27" s="186"/>
    </row>
    <row r="28" spans="1:24" ht="17.25" outlineLevel="1">
      <c r="A28" s="230" t="s">
        <v>272</v>
      </c>
      <c r="B28" s="358"/>
      <c r="C28" s="358"/>
      <c r="D28" s="360"/>
      <c r="E28" s="360"/>
      <c r="F28" s="358"/>
      <c r="G28" s="358"/>
      <c r="H28" s="186"/>
      <c r="I28" s="285" t="s">
        <v>272</v>
      </c>
      <c r="J28" s="287">
        <f t="shared" si="0"/>
        <v>0</v>
      </c>
      <c r="K28" s="287">
        <f t="shared" si="0"/>
        <v>0</v>
      </c>
      <c r="L28" s="287">
        <f t="shared" si="0"/>
        <v>0</v>
      </c>
      <c r="M28" s="287">
        <f t="shared" si="0"/>
        <v>0</v>
      </c>
      <c r="N28" s="287">
        <f t="shared" si="0"/>
        <v>0</v>
      </c>
      <c r="O28" s="287">
        <f t="shared" si="0"/>
        <v>0</v>
      </c>
      <c r="P28" s="186"/>
      <c r="Q28" s="186"/>
      <c r="R28" s="186"/>
      <c r="S28" s="186"/>
      <c r="T28" s="186"/>
      <c r="U28" s="186"/>
      <c r="V28" s="186"/>
      <c r="W28" s="186"/>
      <c r="X28" s="186"/>
    </row>
    <row r="29" spans="1:24" ht="17.25" outlineLevel="1">
      <c r="A29" s="230" t="s">
        <v>273</v>
      </c>
      <c r="B29" s="358"/>
      <c r="C29" s="358"/>
      <c r="D29" s="360"/>
      <c r="E29" s="360"/>
      <c r="F29" s="358"/>
      <c r="G29" s="358"/>
      <c r="H29" s="186"/>
      <c r="I29" s="285" t="s">
        <v>273</v>
      </c>
      <c r="J29" s="287">
        <f t="shared" si="0"/>
        <v>0</v>
      </c>
      <c r="K29" s="287">
        <f t="shared" si="0"/>
        <v>0</v>
      </c>
      <c r="L29" s="287">
        <f t="shared" si="0"/>
        <v>0</v>
      </c>
      <c r="M29" s="287">
        <f t="shared" si="0"/>
        <v>0</v>
      </c>
      <c r="N29" s="287">
        <f t="shared" si="0"/>
        <v>0</v>
      </c>
      <c r="O29" s="287">
        <f t="shared" si="0"/>
        <v>0</v>
      </c>
      <c r="P29" s="186"/>
      <c r="Q29" s="186"/>
      <c r="R29" s="186"/>
      <c r="S29" s="186"/>
      <c r="T29" s="186"/>
      <c r="U29" s="186"/>
      <c r="V29" s="186"/>
      <c r="W29" s="186"/>
      <c r="X29" s="186"/>
    </row>
    <row r="30" spans="1:24" ht="17.25" outlineLevel="1">
      <c r="A30" s="230" t="s">
        <v>274</v>
      </c>
      <c r="B30" s="358"/>
      <c r="C30" s="358"/>
      <c r="D30" s="360"/>
      <c r="E30" s="360"/>
      <c r="F30" s="358"/>
      <c r="G30" s="358"/>
      <c r="H30" s="186"/>
      <c r="I30" s="285" t="s">
        <v>274</v>
      </c>
      <c r="J30" s="287">
        <f t="shared" si="0"/>
        <v>0</v>
      </c>
      <c r="K30" s="287">
        <f t="shared" si="0"/>
        <v>0</v>
      </c>
      <c r="L30" s="287">
        <f t="shared" si="0"/>
        <v>0</v>
      </c>
      <c r="M30" s="287">
        <f t="shared" si="0"/>
        <v>0</v>
      </c>
      <c r="N30" s="287">
        <f t="shared" si="0"/>
        <v>0</v>
      </c>
      <c r="O30" s="287">
        <f t="shared" si="0"/>
        <v>0</v>
      </c>
      <c r="P30" s="186"/>
      <c r="Q30" s="186"/>
      <c r="R30" s="186"/>
      <c r="S30" s="186"/>
      <c r="T30" s="186"/>
      <c r="U30" s="186"/>
      <c r="V30" s="186"/>
      <c r="W30" s="186"/>
      <c r="X30" s="186"/>
    </row>
    <row r="31" spans="1:24" ht="17.25" outlineLevel="1">
      <c r="A31" s="230" t="s">
        <v>275</v>
      </c>
      <c r="B31" s="358"/>
      <c r="C31" s="358"/>
      <c r="D31" s="360"/>
      <c r="E31" s="360"/>
      <c r="F31" s="358"/>
      <c r="G31" s="358"/>
      <c r="H31" s="186"/>
      <c r="I31" s="285" t="s">
        <v>275</v>
      </c>
      <c r="J31" s="287">
        <f t="shared" si="0"/>
        <v>0</v>
      </c>
      <c r="K31" s="287">
        <f t="shared" si="0"/>
        <v>0</v>
      </c>
      <c r="L31" s="287">
        <f t="shared" si="0"/>
        <v>0</v>
      </c>
      <c r="M31" s="287">
        <f t="shared" si="0"/>
        <v>0</v>
      </c>
      <c r="N31" s="287">
        <f t="shared" si="0"/>
        <v>0</v>
      </c>
      <c r="O31" s="287">
        <f t="shared" si="0"/>
        <v>0</v>
      </c>
      <c r="P31" s="186"/>
      <c r="Q31" s="186"/>
      <c r="R31" s="186"/>
      <c r="S31" s="186"/>
      <c r="T31" s="186"/>
      <c r="U31" s="186"/>
      <c r="V31" s="186"/>
      <c r="W31" s="186"/>
      <c r="X31" s="186"/>
    </row>
    <row r="32" spans="1:24" ht="17.25" outlineLevel="1">
      <c r="A32" s="230" t="s">
        <v>276</v>
      </c>
      <c r="B32" s="358"/>
      <c r="C32" s="358"/>
      <c r="D32" s="360"/>
      <c r="E32" s="360"/>
      <c r="F32" s="358"/>
      <c r="G32" s="358"/>
      <c r="H32" s="186"/>
      <c r="I32" s="285" t="s">
        <v>276</v>
      </c>
      <c r="J32" s="287">
        <f t="shared" si="0"/>
        <v>0</v>
      </c>
      <c r="K32" s="287">
        <f t="shared" si="0"/>
        <v>0</v>
      </c>
      <c r="L32" s="287">
        <f t="shared" si="0"/>
        <v>0</v>
      </c>
      <c r="M32" s="287">
        <f t="shared" si="0"/>
        <v>0</v>
      </c>
      <c r="N32" s="287">
        <f t="shared" si="0"/>
        <v>0</v>
      </c>
      <c r="O32" s="287">
        <f t="shared" si="0"/>
        <v>0</v>
      </c>
      <c r="P32" s="186"/>
      <c r="Q32" s="186"/>
      <c r="R32" s="186"/>
      <c r="S32" s="186"/>
      <c r="T32" s="186"/>
      <c r="U32" s="186"/>
      <c r="V32" s="186"/>
      <c r="W32" s="186"/>
      <c r="X32" s="186"/>
    </row>
    <row r="33" spans="1:24" ht="18" customHeight="1" outlineLevel="1">
      <c r="A33" s="230" t="s">
        <v>277</v>
      </c>
      <c r="B33" s="358"/>
      <c r="C33" s="358"/>
      <c r="D33" s="360"/>
      <c r="E33" s="360"/>
      <c r="F33" s="358"/>
      <c r="G33" s="358"/>
      <c r="H33" s="186"/>
      <c r="I33" s="285" t="s">
        <v>277</v>
      </c>
      <c r="J33" s="287">
        <f t="shared" si="0"/>
        <v>0</v>
      </c>
      <c r="K33" s="287">
        <f t="shared" si="0"/>
        <v>0</v>
      </c>
      <c r="L33" s="287">
        <f t="shared" si="0"/>
        <v>0</v>
      </c>
      <c r="M33" s="287">
        <f t="shared" si="0"/>
        <v>0</v>
      </c>
      <c r="N33" s="287">
        <f t="shared" si="0"/>
        <v>0</v>
      </c>
      <c r="O33" s="287">
        <f t="shared" si="0"/>
        <v>0</v>
      </c>
      <c r="P33" s="186"/>
      <c r="Q33" s="186"/>
      <c r="R33" s="186"/>
      <c r="S33" s="186"/>
      <c r="T33" s="186"/>
      <c r="U33" s="186"/>
      <c r="V33" s="186"/>
      <c r="W33" s="186"/>
      <c r="X33" s="186"/>
    </row>
    <row r="34" spans="1:24" ht="18" customHeight="1" thickBot="1">
      <c r="A34" s="186"/>
      <c r="B34" s="186"/>
      <c r="C34" s="186"/>
      <c r="D34" s="186"/>
      <c r="E34" s="186"/>
      <c r="F34" s="186"/>
      <c r="G34" s="186"/>
      <c r="H34" s="186"/>
      <c r="P34" s="186"/>
      <c r="Q34" s="186"/>
      <c r="R34" s="186"/>
      <c r="S34" s="186"/>
      <c r="T34" s="186"/>
      <c r="U34" s="186"/>
      <c r="V34" s="186"/>
      <c r="W34" s="186"/>
      <c r="X34" s="186"/>
    </row>
    <row r="35" spans="1:24" ht="28.5" customHeight="1" thickBot="1">
      <c r="A35" s="288">
        <v>2028</v>
      </c>
      <c r="H35" s="186"/>
      <c r="P35" s="186"/>
      <c r="Q35" s="186"/>
      <c r="R35" s="186"/>
      <c r="S35" s="186"/>
      <c r="T35" s="186"/>
      <c r="U35" s="186"/>
      <c r="V35" s="186"/>
      <c r="W35" s="186"/>
      <c r="X35" s="186"/>
    </row>
    <row r="36" spans="1:24" ht="18" hidden="1" customHeight="1" outlineLevel="1">
      <c r="H36" s="186"/>
      <c r="P36" s="186"/>
      <c r="Q36" s="186"/>
      <c r="R36" s="186"/>
      <c r="S36" s="186"/>
      <c r="T36" s="186"/>
      <c r="U36" s="186"/>
      <c r="V36" s="186"/>
      <c r="W36" s="186"/>
      <c r="X36" s="186"/>
    </row>
    <row r="37" spans="1:24" ht="30.75" hidden="1" customHeight="1" outlineLevel="1">
      <c r="B37" s="428" t="s">
        <v>258</v>
      </c>
      <c r="C37" s="428"/>
      <c r="D37" s="429" t="s">
        <v>259</v>
      </c>
      <c r="E37" s="429"/>
      <c r="F37" s="428" t="s">
        <v>260</v>
      </c>
      <c r="G37" s="428"/>
      <c r="H37" s="186"/>
      <c r="I37" s="281" t="s">
        <v>261</v>
      </c>
      <c r="P37" s="186"/>
      <c r="Q37" s="186"/>
      <c r="R37" s="186"/>
      <c r="S37" s="186"/>
      <c r="T37" s="186"/>
      <c r="U37" s="186"/>
      <c r="V37" s="186"/>
      <c r="W37" s="186"/>
      <c r="X37" s="186"/>
    </row>
    <row r="38" spans="1:24" ht="18" hidden="1" customHeight="1" outlineLevel="1">
      <c r="A38" s="201" t="s">
        <v>262</v>
      </c>
      <c r="B38" s="199" t="s">
        <v>263</v>
      </c>
      <c r="C38" s="199" t="s">
        <v>264</v>
      </c>
      <c r="D38" s="200" t="s">
        <v>265</v>
      </c>
      <c r="E38" s="201" t="s">
        <v>29</v>
      </c>
      <c r="F38" s="199" t="s">
        <v>265</v>
      </c>
      <c r="G38" s="199" t="s">
        <v>29</v>
      </c>
      <c r="H38" s="186"/>
      <c r="J38" s="186"/>
      <c r="K38" s="186"/>
      <c r="L38" s="186"/>
      <c r="M38" s="186"/>
      <c r="N38" s="186"/>
      <c r="O38" s="186"/>
      <c r="P38" s="186"/>
      <c r="Q38" s="186"/>
      <c r="R38" s="186"/>
      <c r="S38" s="186"/>
      <c r="T38" s="186"/>
      <c r="U38" s="186"/>
      <c r="V38" s="186"/>
      <c r="W38" s="186"/>
      <c r="X38" s="186"/>
    </row>
    <row r="39" spans="1:24" ht="18" hidden="1" customHeight="1" outlineLevel="1">
      <c r="A39" s="204" t="s">
        <v>266</v>
      </c>
      <c r="B39" s="362"/>
      <c r="C39" s="363"/>
      <c r="D39" s="364"/>
      <c r="E39" s="365"/>
      <c r="F39" s="362"/>
      <c r="G39" s="363"/>
      <c r="H39" s="186"/>
      <c r="I39" s="282"/>
      <c r="J39" s="292" t="s">
        <v>258</v>
      </c>
      <c r="K39" s="292"/>
      <c r="L39" s="293" t="s">
        <v>259</v>
      </c>
      <c r="M39" s="293"/>
      <c r="N39" s="292" t="s">
        <v>260</v>
      </c>
      <c r="O39" s="292"/>
      <c r="P39" s="186"/>
      <c r="Q39" s="186"/>
      <c r="R39" s="186"/>
      <c r="S39" s="186"/>
      <c r="T39" s="186"/>
      <c r="U39" s="186"/>
      <c r="V39" s="186"/>
      <c r="W39" s="186"/>
      <c r="X39" s="186"/>
    </row>
    <row r="40" spans="1:24" ht="18" hidden="1" customHeight="1" outlineLevel="1">
      <c r="A40" s="231" t="s">
        <v>267</v>
      </c>
      <c r="B40" s="362"/>
      <c r="C40" s="363"/>
      <c r="D40" s="364"/>
      <c r="E40" s="365"/>
      <c r="F40" s="362"/>
      <c r="G40" s="363"/>
      <c r="H40" s="186"/>
      <c r="I40" s="233" t="s">
        <v>262</v>
      </c>
      <c r="J40" s="289" t="s">
        <v>278</v>
      </c>
      <c r="K40" s="289" t="s">
        <v>269</v>
      </c>
      <c r="L40" s="289" t="s">
        <v>268</v>
      </c>
      <c r="M40" s="289" t="s">
        <v>269</v>
      </c>
      <c r="N40" s="289" t="s">
        <v>268</v>
      </c>
      <c r="O40" s="289" t="s">
        <v>269</v>
      </c>
      <c r="P40" s="186"/>
      <c r="Q40" s="186"/>
      <c r="R40" s="186"/>
      <c r="S40" s="186"/>
      <c r="T40" s="186"/>
      <c r="U40" s="186"/>
      <c r="V40" s="186"/>
      <c r="W40" s="186"/>
      <c r="X40" s="186"/>
    </row>
    <row r="41" spans="1:24" ht="18" hidden="1" customHeight="1" outlineLevel="1">
      <c r="A41" s="204" t="s">
        <v>270</v>
      </c>
      <c r="B41" s="362"/>
      <c r="C41" s="362"/>
      <c r="D41" s="364"/>
      <c r="E41" s="364"/>
      <c r="F41" s="362"/>
      <c r="G41" s="362"/>
      <c r="H41" s="186"/>
      <c r="I41" s="236" t="s">
        <v>270</v>
      </c>
      <c r="J41" s="290">
        <f t="shared" ref="J41:O48" si="1">IFERROR(B41/B$40,)</f>
        <v>0</v>
      </c>
      <c r="K41" s="290">
        <f t="shared" si="1"/>
        <v>0</v>
      </c>
      <c r="L41" s="290">
        <f t="shared" si="1"/>
        <v>0</v>
      </c>
      <c r="M41" s="290">
        <f t="shared" si="1"/>
        <v>0</v>
      </c>
      <c r="N41" s="290">
        <f t="shared" si="1"/>
        <v>0</v>
      </c>
      <c r="O41" s="290">
        <f t="shared" si="1"/>
        <v>0</v>
      </c>
      <c r="P41" s="186"/>
      <c r="Q41" s="186"/>
      <c r="R41" s="186"/>
      <c r="S41" s="186"/>
      <c r="T41" s="186"/>
      <c r="U41" s="186"/>
      <c r="V41" s="186"/>
      <c r="W41" s="186"/>
      <c r="X41" s="186"/>
    </row>
    <row r="42" spans="1:24" ht="18" hidden="1" customHeight="1" outlineLevel="1">
      <c r="A42" s="231" t="s">
        <v>271</v>
      </c>
      <c r="B42" s="362"/>
      <c r="C42" s="362"/>
      <c r="D42" s="364"/>
      <c r="E42" s="364"/>
      <c r="F42" s="362"/>
      <c r="G42" s="362"/>
      <c r="H42" s="186"/>
      <c r="I42" s="237" t="s">
        <v>271</v>
      </c>
      <c r="J42" s="290">
        <f t="shared" si="1"/>
        <v>0</v>
      </c>
      <c r="K42" s="290">
        <f t="shared" si="1"/>
        <v>0</v>
      </c>
      <c r="L42" s="290">
        <f t="shared" si="1"/>
        <v>0</v>
      </c>
      <c r="M42" s="290">
        <f t="shared" si="1"/>
        <v>0</v>
      </c>
      <c r="N42" s="290">
        <f t="shared" si="1"/>
        <v>0</v>
      </c>
      <c r="O42" s="290">
        <f t="shared" si="1"/>
        <v>0</v>
      </c>
      <c r="P42" s="186"/>
      <c r="Q42" s="186"/>
      <c r="R42" s="186"/>
      <c r="S42" s="186"/>
      <c r="T42" s="186"/>
      <c r="U42" s="186"/>
      <c r="V42" s="186"/>
      <c r="W42" s="186"/>
      <c r="X42" s="186"/>
    </row>
    <row r="43" spans="1:24" ht="18" hidden="1" customHeight="1" outlineLevel="1">
      <c r="A43" s="231" t="s">
        <v>272</v>
      </c>
      <c r="B43" s="362"/>
      <c r="C43" s="362"/>
      <c r="D43" s="364"/>
      <c r="E43" s="364"/>
      <c r="F43" s="362"/>
      <c r="G43" s="362"/>
      <c r="H43" s="186"/>
      <c r="I43" s="237" t="s">
        <v>272</v>
      </c>
      <c r="J43" s="290">
        <f t="shared" si="1"/>
        <v>0</v>
      </c>
      <c r="K43" s="290">
        <f t="shared" si="1"/>
        <v>0</v>
      </c>
      <c r="L43" s="290">
        <f t="shared" si="1"/>
        <v>0</v>
      </c>
      <c r="M43" s="290">
        <f t="shared" si="1"/>
        <v>0</v>
      </c>
      <c r="N43" s="290">
        <f t="shared" si="1"/>
        <v>0</v>
      </c>
      <c r="O43" s="290">
        <f t="shared" si="1"/>
        <v>0</v>
      </c>
      <c r="P43" s="186"/>
      <c r="Q43" s="186"/>
      <c r="R43" s="186"/>
      <c r="S43" s="186"/>
      <c r="T43" s="186"/>
      <c r="U43" s="186"/>
      <c r="V43" s="186"/>
      <c r="W43" s="186"/>
      <c r="X43" s="186"/>
    </row>
    <row r="44" spans="1:24" ht="18" hidden="1" customHeight="1" outlineLevel="1">
      <c r="A44" s="231" t="s">
        <v>273</v>
      </c>
      <c r="B44" s="362"/>
      <c r="C44" s="362"/>
      <c r="D44" s="364"/>
      <c r="E44" s="364"/>
      <c r="F44" s="362"/>
      <c r="G44" s="362"/>
      <c r="H44" s="186"/>
      <c r="I44" s="237" t="s">
        <v>273</v>
      </c>
      <c r="J44" s="290">
        <f t="shared" si="1"/>
        <v>0</v>
      </c>
      <c r="K44" s="290">
        <f t="shared" si="1"/>
        <v>0</v>
      </c>
      <c r="L44" s="290">
        <f t="shared" si="1"/>
        <v>0</v>
      </c>
      <c r="M44" s="290">
        <f t="shared" si="1"/>
        <v>0</v>
      </c>
      <c r="N44" s="290">
        <f t="shared" si="1"/>
        <v>0</v>
      </c>
      <c r="O44" s="290">
        <f t="shared" si="1"/>
        <v>0</v>
      </c>
      <c r="P44" s="186"/>
      <c r="Q44" s="186"/>
      <c r="R44" s="186"/>
      <c r="S44" s="186"/>
      <c r="T44" s="186"/>
      <c r="U44" s="186"/>
      <c r="V44" s="186"/>
      <c r="W44" s="186"/>
      <c r="X44" s="186"/>
    </row>
    <row r="45" spans="1:24" ht="18" hidden="1" customHeight="1" outlineLevel="1">
      <c r="A45" s="231" t="s">
        <v>274</v>
      </c>
      <c r="B45" s="362"/>
      <c r="C45" s="362"/>
      <c r="D45" s="364"/>
      <c r="E45" s="364"/>
      <c r="F45" s="362"/>
      <c r="G45" s="362"/>
      <c r="H45" s="186"/>
      <c r="I45" s="237" t="s">
        <v>274</v>
      </c>
      <c r="J45" s="290">
        <f t="shared" si="1"/>
        <v>0</v>
      </c>
      <c r="K45" s="290">
        <f t="shared" si="1"/>
        <v>0</v>
      </c>
      <c r="L45" s="290">
        <f t="shared" si="1"/>
        <v>0</v>
      </c>
      <c r="M45" s="290">
        <f t="shared" si="1"/>
        <v>0</v>
      </c>
      <c r="N45" s="290">
        <f t="shared" si="1"/>
        <v>0</v>
      </c>
      <c r="O45" s="290">
        <f t="shared" si="1"/>
        <v>0</v>
      </c>
      <c r="P45" s="186"/>
      <c r="Q45" s="186"/>
      <c r="R45" s="186"/>
      <c r="S45" s="186"/>
      <c r="T45" s="186"/>
      <c r="U45" s="186"/>
      <c r="V45" s="186"/>
      <c r="W45" s="186"/>
      <c r="X45" s="186"/>
    </row>
    <row r="46" spans="1:24" ht="18" hidden="1" customHeight="1" outlineLevel="1">
      <c r="A46" s="231" t="s">
        <v>275</v>
      </c>
      <c r="B46" s="362"/>
      <c r="C46" s="362"/>
      <c r="D46" s="364"/>
      <c r="E46" s="364"/>
      <c r="F46" s="362"/>
      <c r="G46" s="362"/>
      <c r="H46" s="186"/>
      <c r="I46" s="237" t="s">
        <v>275</v>
      </c>
      <c r="J46" s="290">
        <f t="shared" si="1"/>
        <v>0</v>
      </c>
      <c r="K46" s="290">
        <f t="shared" si="1"/>
        <v>0</v>
      </c>
      <c r="L46" s="290">
        <f t="shared" si="1"/>
        <v>0</v>
      </c>
      <c r="M46" s="290">
        <f t="shared" si="1"/>
        <v>0</v>
      </c>
      <c r="N46" s="290">
        <f t="shared" si="1"/>
        <v>0</v>
      </c>
      <c r="O46" s="290">
        <f t="shared" si="1"/>
        <v>0</v>
      </c>
      <c r="P46" s="186"/>
      <c r="Q46" s="186"/>
      <c r="R46" s="186"/>
      <c r="S46" s="186"/>
      <c r="T46" s="186"/>
      <c r="U46" s="186"/>
      <c r="V46" s="186"/>
      <c r="W46" s="186"/>
      <c r="X46" s="186"/>
    </row>
    <row r="47" spans="1:24" ht="18" hidden="1" customHeight="1" outlineLevel="1">
      <c r="A47" s="231" t="s">
        <v>276</v>
      </c>
      <c r="B47" s="362"/>
      <c r="C47" s="362"/>
      <c r="D47" s="364"/>
      <c r="E47" s="364"/>
      <c r="F47" s="362"/>
      <c r="G47" s="362"/>
      <c r="H47" s="186"/>
      <c r="I47" s="237" t="s">
        <v>276</v>
      </c>
      <c r="J47" s="290">
        <f t="shared" si="1"/>
        <v>0</v>
      </c>
      <c r="K47" s="290">
        <f t="shared" si="1"/>
        <v>0</v>
      </c>
      <c r="L47" s="290">
        <f t="shared" si="1"/>
        <v>0</v>
      </c>
      <c r="M47" s="290">
        <f t="shared" si="1"/>
        <v>0</v>
      </c>
      <c r="N47" s="290">
        <f t="shared" si="1"/>
        <v>0</v>
      </c>
      <c r="O47" s="290">
        <f t="shared" si="1"/>
        <v>0</v>
      </c>
      <c r="P47" s="186"/>
      <c r="Q47" s="186"/>
      <c r="R47" s="186"/>
      <c r="S47" s="186"/>
      <c r="T47" s="186"/>
      <c r="U47" s="186"/>
      <c r="V47" s="186"/>
      <c r="W47" s="186"/>
      <c r="X47" s="186"/>
    </row>
    <row r="48" spans="1:24" ht="18" hidden="1" customHeight="1" outlineLevel="1">
      <c r="A48" s="231" t="s">
        <v>277</v>
      </c>
      <c r="B48" s="362"/>
      <c r="C48" s="362"/>
      <c r="D48" s="364"/>
      <c r="E48" s="364"/>
      <c r="F48" s="362"/>
      <c r="G48" s="362"/>
      <c r="H48" s="186"/>
      <c r="I48" s="237" t="s">
        <v>277</v>
      </c>
      <c r="J48" s="290">
        <f t="shared" si="1"/>
        <v>0</v>
      </c>
      <c r="K48" s="290">
        <f t="shared" si="1"/>
        <v>0</v>
      </c>
      <c r="L48" s="290">
        <f t="shared" si="1"/>
        <v>0</v>
      </c>
      <c r="M48" s="290">
        <f t="shared" si="1"/>
        <v>0</v>
      </c>
      <c r="N48" s="290">
        <f t="shared" si="1"/>
        <v>0</v>
      </c>
      <c r="O48" s="290">
        <f t="shared" si="1"/>
        <v>0</v>
      </c>
      <c r="P48" s="186"/>
      <c r="Q48" s="186"/>
      <c r="R48" s="186"/>
      <c r="S48" s="186"/>
      <c r="T48" s="186"/>
      <c r="U48" s="186"/>
      <c r="V48" s="186"/>
      <c r="W48" s="186"/>
      <c r="X48" s="186"/>
    </row>
    <row r="49" spans="1:24" ht="18" customHeight="1" collapsed="1" thickBot="1">
      <c r="A49" s="186"/>
      <c r="B49" s="186"/>
      <c r="C49" s="186"/>
      <c r="D49" s="186"/>
      <c r="E49" s="186"/>
      <c r="F49" s="186"/>
      <c r="G49" s="186"/>
      <c r="H49" s="186"/>
      <c r="P49" s="186"/>
      <c r="Q49" s="186"/>
      <c r="R49" s="186"/>
      <c r="S49" s="186"/>
      <c r="T49" s="186"/>
      <c r="U49" s="186"/>
      <c r="V49" s="186"/>
      <c r="W49" s="186"/>
      <c r="X49" s="186"/>
    </row>
    <row r="50" spans="1:24" ht="28.5" customHeight="1" thickBot="1">
      <c r="A50" s="291">
        <v>2029</v>
      </c>
      <c r="H50" s="186"/>
      <c r="P50" s="186"/>
      <c r="Q50" s="186"/>
      <c r="R50" s="186"/>
      <c r="S50" s="186"/>
      <c r="T50" s="186"/>
      <c r="U50" s="186"/>
      <c r="V50" s="186"/>
      <c r="W50" s="186"/>
      <c r="X50" s="186"/>
    </row>
    <row r="51" spans="1:24" ht="18" hidden="1" customHeight="1" outlineLevel="1">
      <c r="H51" s="186"/>
      <c r="P51" s="186"/>
      <c r="Q51" s="186"/>
      <c r="R51" s="186"/>
      <c r="S51" s="186"/>
      <c r="T51" s="186"/>
      <c r="U51" s="186"/>
      <c r="V51" s="186"/>
      <c r="W51" s="186"/>
      <c r="X51" s="186"/>
    </row>
    <row r="52" spans="1:24" ht="25.5" hidden="1" customHeight="1" outlineLevel="1">
      <c r="B52" s="431" t="s">
        <v>258</v>
      </c>
      <c r="C52" s="431"/>
      <c r="D52" s="432" t="s">
        <v>259</v>
      </c>
      <c r="E52" s="432"/>
      <c r="F52" s="431" t="s">
        <v>260</v>
      </c>
      <c r="G52" s="431"/>
      <c r="H52" s="186"/>
      <c r="I52" s="281" t="s">
        <v>261</v>
      </c>
      <c r="P52" s="186"/>
      <c r="Q52" s="186"/>
      <c r="R52" s="186"/>
      <c r="S52" s="186"/>
      <c r="T52" s="186"/>
      <c r="U52" s="186"/>
      <c r="V52" s="186"/>
      <c r="W52" s="186"/>
      <c r="X52" s="186"/>
    </row>
    <row r="53" spans="1:24" ht="18" hidden="1" customHeight="1" outlineLevel="1">
      <c r="A53" s="208" t="s">
        <v>262</v>
      </c>
      <c r="B53" s="206" t="s">
        <v>265</v>
      </c>
      <c r="C53" s="206" t="s">
        <v>29</v>
      </c>
      <c r="D53" s="207" t="s">
        <v>265</v>
      </c>
      <c r="E53" s="208" t="s">
        <v>29</v>
      </c>
      <c r="F53" s="206" t="s">
        <v>265</v>
      </c>
      <c r="G53" s="206" t="s">
        <v>29</v>
      </c>
      <c r="H53" s="186"/>
      <c r="J53" s="186"/>
      <c r="K53" s="186"/>
      <c r="L53" s="186"/>
      <c r="M53" s="186"/>
      <c r="N53" s="186"/>
      <c r="O53" s="186"/>
      <c r="P53" s="186"/>
      <c r="Q53" s="186"/>
      <c r="R53" s="186"/>
      <c r="S53" s="186"/>
      <c r="T53" s="186"/>
      <c r="U53" s="186"/>
      <c r="V53" s="186"/>
      <c r="W53" s="186"/>
      <c r="X53" s="186"/>
    </row>
    <row r="54" spans="1:24" ht="29.25" hidden="1" customHeight="1" outlineLevel="1">
      <c r="A54" s="211" t="s">
        <v>266</v>
      </c>
      <c r="B54" s="366"/>
      <c r="C54" s="367"/>
      <c r="D54" s="368"/>
      <c r="E54" s="369"/>
      <c r="F54" s="366"/>
      <c r="G54" s="367"/>
      <c r="H54" s="186"/>
      <c r="I54" s="282"/>
      <c r="J54" s="240" t="s">
        <v>258</v>
      </c>
      <c r="K54" s="240"/>
      <c r="L54" s="241" t="s">
        <v>259</v>
      </c>
      <c r="M54" s="241"/>
      <c r="N54" s="240" t="s">
        <v>260</v>
      </c>
      <c r="O54" s="240"/>
      <c r="P54" s="186"/>
      <c r="Q54" s="186"/>
      <c r="R54" s="186"/>
      <c r="S54" s="186"/>
      <c r="T54" s="186"/>
      <c r="U54" s="186"/>
      <c r="V54" s="186"/>
      <c r="W54" s="186"/>
      <c r="X54" s="186"/>
    </row>
    <row r="55" spans="1:24" ht="18" hidden="1" customHeight="1" outlineLevel="1">
      <c r="A55" s="238" t="s">
        <v>279</v>
      </c>
      <c r="B55" s="366"/>
      <c r="C55" s="367"/>
      <c r="D55" s="368"/>
      <c r="E55" s="369"/>
      <c r="F55" s="366"/>
      <c r="G55" s="367"/>
      <c r="H55" s="186"/>
      <c r="I55" s="242" t="s">
        <v>262</v>
      </c>
      <c r="J55" s="296" t="s">
        <v>278</v>
      </c>
      <c r="K55" s="296" t="s">
        <v>269</v>
      </c>
      <c r="L55" s="296" t="s">
        <v>268</v>
      </c>
      <c r="M55" s="296" t="s">
        <v>269</v>
      </c>
      <c r="N55" s="296" t="s">
        <v>268</v>
      </c>
      <c r="O55" s="296" t="s">
        <v>269</v>
      </c>
      <c r="P55" s="186"/>
      <c r="Q55" s="186"/>
      <c r="R55" s="186"/>
      <c r="S55" s="186"/>
      <c r="T55" s="186"/>
      <c r="U55" s="186"/>
      <c r="V55" s="186"/>
      <c r="W55" s="186"/>
      <c r="X55" s="186"/>
    </row>
    <row r="56" spans="1:24" ht="18" hidden="1" customHeight="1" outlineLevel="1">
      <c r="A56" s="211" t="s">
        <v>270</v>
      </c>
      <c r="B56" s="366"/>
      <c r="C56" s="366"/>
      <c r="D56" s="368"/>
      <c r="E56" s="368"/>
      <c r="F56" s="366"/>
      <c r="G56" s="366"/>
      <c r="H56" s="186"/>
      <c r="I56" s="244" t="s">
        <v>270</v>
      </c>
      <c r="J56" s="297">
        <f t="shared" ref="J56:O63" si="2">IFERROR(B56/B$55,)</f>
        <v>0</v>
      </c>
      <c r="K56" s="297">
        <f t="shared" si="2"/>
        <v>0</v>
      </c>
      <c r="L56" s="297">
        <f t="shared" si="2"/>
        <v>0</v>
      </c>
      <c r="M56" s="297">
        <f t="shared" si="2"/>
        <v>0</v>
      </c>
      <c r="N56" s="297">
        <f t="shared" si="2"/>
        <v>0</v>
      </c>
      <c r="O56" s="297">
        <f t="shared" si="2"/>
        <v>0</v>
      </c>
      <c r="P56" s="186"/>
      <c r="Q56" s="186"/>
      <c r="R56" s="186"/>
      <c r="S56" s="186"/>
      <c r="T56" s="186"/>
      <c r="U56" s="186"/>
      <c r="V56" s="186"/>
      <c r="W56" s="186"/>
      <c r="X56" s="186"/>
    </row>
    <row r="57" spans="1:24" ht="18" hidden="1" customHeight="1" outlineLevel="1">
      <c r="A57" s="238" t="s">
        <v>271</v>
      </c>
      <c r="B57" s="366"/>
      <c r="C57" s="366"/>
      <c r="D57" s="368"/>
      <c r="E57" s="368"/>
      <c r="F57" s="366"/>
      <c r="G57" s="366"/>
      <c r="H57" s="186"/>
      <c r="I57" s="245" t="s">
        <v>271</v>
      </c>
      <c r="J57" s="297">
        <f t="shared" si="2"/>
        <v>0</v>
      </c>
      <c r="K57" s="297">
        <f t="shared" si="2"/>
        <v>0</v>
      </c>
      <c r="L57" s="297">
        <f t="shared" si="2"/>
        <v>0</v>
      </c>
      <c r="M57" s="297">
        <f t="shared" si="2"/>
        <v>0</v>
      </c>
      <c r="N57" s="297">
        <f t="shared" si="2"/>
        <v>0</v>
      </c>
      <c r="O57" s="297">
        <f t="shared" si="2"/>
        <v>0</v>
      </c>
      <c r="P57" s="186"/>
      <c r="Q57" s="186"/>
      <c r="R57" s="186"/>
      <c r="S57" s="186"/>
      <c r="T57" s="186"/>
      <c r="U57" s="186"/>
      <c r="V57" s="186"/>
      <c r="W57" s="186"/>
      <c r="X57" s="186"/>
    </row>
    <row r="58" spans="1:24" ht="18" hidden="1" customHeight="1" outlineLevel="1">
      <c r="A58" s="238" t="s">
        <v>272</v>
      </c>
      <c r="B58" s="366"/>
      <c r="C58" s="366"/>
      <c r="D58" s="368"/>
      <c r="E58" s="368"/>
      <c r="F58" s="366"/>
      <c r="G58" s="366"/>
      <c r="H58" s="186"/>
      <c r="I58" s="245" t="s">
        <v>272</v>
      </c>
      <c r="J58" s="297">
        <f t="shared" si="2"/>
        <v>0</v>
      </c>
      <c r="K58" s="297">
        <f t="shared" si="2"/>
        <v>0</v>
      </c>
      <c r="L58" s="297">
        <f t="shared" si="2"/>
        <v>0</v>
      </c>
      <c r="M58" s="297">
        <f t="shared" si="2"/>
        <v>0</v>
      </c>
      <c r="N58" s="297">
        <f t="shared" si="2"/>
        <v>0</v>
      </c>
      <c r="O58" s="297">
        <f t="shared" si="2"/>
        <v>0</v>
      </c>
      <c r="P58" s="186"/>
      <c r="Q58" s="186"/>
      <c r="R58" s="186"/>
      <c r="S58" s="186"/>
      <c r="T58" s="186"/>
      <c r="U58" s="186"/>
      <c r="V58" s="186"/>
      <c r="W58" s="186"/>
      <c r="X58" s="186"/>
    </row>
    <row r="59" spans="1:24" ht="17.25" hidden="1" outlineLevel="1">
      <c r="A59" s="238" t="s">
        <v>273</v>
      </c>
      <c r="B59" s="366"/>
      <c r="C59" s="366"/>
      <c r="D59" s="368"/>
      <c r="E59" s="368"/>
      <c r="F59" s="366"/>
      <c r="G59" s="366"/>
      <c r="H59" s="186"/>
      <c r="I59" s="245" t="s">
        <v>273</v>
      </c>
      <c r="J59" s="297">
        <f t="shared" si="2"/>
        <v>0</v>
      </c>
      <c r="K59" s="297">
        <f t="shared" si="2"/>
        <v>0</v>
      </c>
      <c r="L59" s="297">
        <f t="shared" si="2"/>
        <v>0</v>
      </c>
      <c r="M59" s="297">
        <f t="shared" si="2"/>
        <v>0</v>
      </c>
      <c r="N59" s="297">
        <f t="shared" si="2"/>
        <v>0</v>
      </c>
      <c r="O59" s="297">
        <f t="shared" si="2"/>
        <v>0</v>
      </c>
      <c r="P59" s="186"/>
      <c r="Q59" s="186"/>
      <c r="R59" s="186"/>
      <c r="S59" s="186"/>
      <c r="T59" s="186"/>
      <c r="U59" s="186"/>
      <c r="V59" s="186"/>
      <c r="W59" s="186"/>
      <c r="X59" s="186"/>
    </row>
    <row r="60" spans="1:24" ht="17.25" hidden="1" outlineLevel="1">
      <c r="A60" s="238" t="s">
        <v>274</v>
      </c>
      <c r="B60" s="366"/>
      <c r="C60" s="366"/>
      <c r="D60" s="368"/>
      <c r="E60" s="368"/>
      <c r="F60" s="366"/>
      <c r="G60" s="366"/>
      <c r="H60" s="186"/>
      <c r="I60" s="245" t="s">
        <v>274</v>
      </c>
      <c r="J60" s="297">
        <f t="shared" si="2"/>
        <v>0</v>
      </c>
      <c r="K60" s="297">
        <f t="shared" si="2"/>
        <v>0</v>
      </c>
      <c r="L60" s="297">
        <f t="shared" si="2"/>
        <v>0</v>
      </c>
      <c r="M60" s="297">
        <f t="shared" si="2"/>
        <v>0</v>
      </c>
      <c r="N60" s="297">
        <f t="shared" si="2"/>
        <v>0</v>
      </c>
      <c r="O60" s="297">
        <f t="shared" si="2"/>
        <v>0</v>
      </c>
      <c r="P60" s="186"/>
      <c r="Q60" s="186"/>
      <c r="R60" s="186"/>
      <c r="S60" s="186"/>
      <c r="T60" s="186"/>
      <c r="U60" s="186"/>
      <c r="V60" s="186"/>
      <c r="W60" s="186"/>
      <c r="X60" s="186"/>
    </row>
    <row r="61" spans="1:24" ht="17.25" hidden="1" outlineLevel="1">
      <c r="A61" s="238" t="s">
        <v>275</v>
      </c>
      <c r="B61" s="366"/>
      <c r="C61" s="366"/>
      <c r="D61" s="368"/>
      <c r="E61" s="368"/>
      <c r="F61" s="366"/>
      <c r="G61" s="366"/>
      <c r="H61" s="186"/>
      <c r="I61" s="245" t="s">
        <v>275</v>
      </c>
      <c r="J61" s="297">
        <f t="shared" si="2"/>
        <v>0</v>
      </c>
      <c r="K61" s="297">
        <f t="shared" si="2"/>
        <v>0</v>
      </c>
      <c r="L61" s="297">
        <f t="shared" si="2"/>
        <v>0</v>
      </c>
      <c r="M61" s="297">
        <f t="shared" si="2"/>
        <v>0</v>
      </c>
      <c r="N61" s="297">
        <f t="shared" si="2"/>
        <v>0</v>
      </c>
      <c r="O61" s="297">
        <f t="shared" si="2"/>
        <v>0</v>
      </c>
      <c r="P61" s="186"/>
      <c r="Q61" s="186"/>
      <c r="R61" s="186"/>
      <c r="S61" s="186"/>
      <c r="T61" s="186"/>
      <c r="U61" s="186"/>
      <c r="V61" s="186"/>
      <c r="W61" s="186"/>
      <c r="X61" s="186"/>
    </row>
    <row r="62" spans="1:24" ht="17.25" hidden="1" outlineLevel="1">
      <c r="A62" s="238" t="s">
        <v>276</v>
      </c>
      <c r="B62" s="366"/>
      <c r="C62" s="366"/>
      <c r="D62" s="368"/>
      <c r="E62" s="368"/>
      <c r="F62" s="366"/>
      <c r="G62" s="366"/>
      <c r="H62" s="186"/>
      <c r="I62" s="245" t="s">
        <v>276</v>
      </c>
      <c r="J62" s="297">
        <f t="shared" si="2"/>
        <v>0</v>
      </c>
      <c r="K62" s="297">
        <f t="shared" si="2"/>
        <v>0</v>
      </c>
      <c r="L62" s="297">
        <f t="shared" si="2"/>
        <v>0</v>
      </c>
      <c r="M62" s="297">
        <f t="shared" si="2"/>
        <v>0</v>
      </c>
      <c r="N62" s="297">
        <f t="shared" si="2"/>
        <v>0</v>
      </c>
      <c r="O62" s="297">
        <f t="shared" si="2"/>
        <v>0</v>
      </c>
      <c r="P62" s="186"/>
      <c r="Q62" s="186"/>
      <c r="R62" s="186"/>
      <c r="S62" s="186"/>
      <c r="T62" s="186"/>
      <c r="U62" s="186"/>
      <c r="V62" s="186"/>
      <c r="W62" s="186"/>
      <c r="X62" s="186"/>
    </row>
    <row r="63" spans="1:24" ht="17.25" hidden="1" outlineLevel="1">
      <c r="A63" s="238" t="s">
        <v>277</v>
      </c>
      <c r="B63" s="366"/>
      <c r="C63" s="366"/>
      <c r="D63" s="368"/>
      <c r="E63" s="368"/>
      <c r="F63" s="366"/>
      <c r="G63" s="366"/>
      <c r="H63" s="186"/>
      <c r="I63" s="245" t="s">
        <v>277</v>
      </c>
      <c r="J63" s="297">
        <f t="shared" si="2"/>
        <v>0</v>
      </c>
      <c r="K63" s="297">
        <f t="shared" si="2"/>
        <v>0</v>
      </c>
      <c r="L63" s="297">
        <f t="shared" si="2"/>
        <v>0</v>
      </c>
      <c r="M63" s="297">
        <f t="shared" si="2"/>
        <v>0</v>
      </c>
      <c r="N63" s="297">
        <f t="shared" si="2"/>
        <v>0</v>
      </c>
      <c r="O63" s="297">
        <f t="shared" si="2"/>
        <v>0</v>
      </c>
      <c r="P63" s="186"/>
      <c r="Q63" s="186"/>
      <c r="R63" s="186"/>
      <c r="S63" s="186"/>
      <c r="T63" s="186"/>
      <c r="U63" s="186"/>
      <c r="V63" s="186"/>
      <c r="W63" s="186"/>
      <c r="X63" s="186"/>
    </row>
    <row r="64" spans="1:24" ht="18" collapsed="1" thickBot="1">
      <c r="A64" s="186"/>
      <c r="B64" s="186"/>
      <c r="C64" s="186"/>
      <c r="D64" s="186"/>
      <c r="E64" s="186"/>
      <c r="F64" s="186"/>
      <c r="G64" s="186"/>
      <c r="H64" s="186"/>
      <c r="P64" s="186"/>
      <c r="Q64" s="186"/>
      <c r="R64" s="186"/>
      <c r="S64" s="186"/>
      <c r="T64" s="186"/>
      <c r="U64" s="186"/>
      <c r="V64" s="186"/>
      <c r="W64" s="186"/>
      <c r="X64" s="186"/>
    </row>
    <row r="65" spans="1:24" ht="27" thickBot="1">
      <c r="A65" s="298">
        <v>2030</v>
      </c>
      <c r="H65" s="186"/>
      <c r="P65" s="186"/>
      <c r="Q65" s="186"/>
      <c r="R65" s="186"/>
      <c r="S65" s="186"/>
      <c r="T65" s="186"/>
      <c r="U65" s="186"/>
      <c r="V65" s="186"/>
      <c r="W65" s="186"/>
      <c r="X65" s="186"/>
    </row>
    <row r="66" spans="1:24" ht="17.25" hidden="1" outlineLevel="1">
      <c r="H66" s="186"/>
      <c r="P66" s="186"/>
      <c r="Q66" s="186"/>
      <c r="R66" s="186"/>
      <c r="S66" s="186"/>
      <c r="T66" s="186"/>
      <c r="U66" s="186"/>
      <c r="V66" s="186"/>
      <c r="W66" s="186"/>
      <c r="X66" s="186"/>
    </row>
    <row r="67" spans="1:24" ht="23.25" hidden="1" outlineLevel="1">
      <c r="B67" s="433" t="s">
        <v>258</v>
      </c>
      <c r="C67" s="433"/>
      <c r="D67" s="434" t="s">
        <v>259</v>
      </c>
      <c r="E67" s="434"/>
      <c r="F67" s="433" t="s">
        <v>260</v>
      </c>
      <c r="G67" s="433"/>
      <c r="H67" s="186"/>
      <c r="I67" s="281" t="s">
        <v>261</v>
      </c>
      <c r="P67" s="186"/>
      <c r="Q67" s="186"/>
      <c r="R67" s="186"/>
      <c r="S67" s="186"/>
      <c r="T67" s="186"/>
      <c r="U67" s="186"/>
      <c r="V67" s="186"/>
      <c r="W67" s="186"/>
      <c r="X67" s="186"/>
    </row>
    <row r="68" spans="1:24" ht="17.25" hidden="1" outlineLevel="1">
      <c r="A68" s="215" t="s">
        <v>262</v>
      </c>
      <c r="B68" s="213" t="s">
        <v>265</v>
      </c>
      <c r="C68" s="213" t="s">
        <v>29</v>
      </c>
      <c r="D68" s="214" t="s">
        <v>265</v>
      </c>
      <c r="E68" s="215" t="s">
        <v>29</v>
      </c>
      <c r="F68" s="213" t="s">
        <v>265</v>
      </c>
      <c r="G68" s="213" t="s">
        <v>29</v>
      </c>
      <c r="H68" s="186"/>
      <c r="J68" s="186"/>
      <c r="K68" s="186"/>
      <c r="L68" s="186"/>
      <c r="M68" s="186"/>
      <c r="N68" s="186"/>
      <c r="O68" s="186"/>
      <c r="P68" s="186"/>
      <c r="Q68" s="186"/>
      <c r="R68" s="186"/>
      <c r="S68" s="186"/>
      <c r="T68" s="186"/>
      <c r="U68" s="186"/>
      <c r="V68" s="186"/>
      <c r="W68" s="186"/>
      <c r="X68" s="186"/>
    </row>
    <row r="69" spans="1:24" ht="26.25" hidden="1" outlineLevel="1">
      <c r="A69" s="218" t="s">
        <v>266</v>
      </c>
      <c r="B69" s="370"/>
      <c r="C69" s="371"/>
      <c r="D69" s="372"/>
      <c r="E69" s="373"/>
      <c r="F69" s="370"/>
      <c r="G69" s="371"/>
      <c r="H69" s="186"/>
      <c r="I69" s="282"/>
      <c r="J69" s="430" t="s">
        <v>258</v>
      </c>
      <c r="K69" s="430"/>
      <c r="L69" s="405" t="s">
        <v>259</v>
      </c>
      <c r="M69" s="405"/>
      <c r="N69" s="430" t="s">
        <v>260</v>
      </c>
      <c r="O69" s="430"/>
      <c r="P69" s="186"/>
      <c r="Q69" s="186"/>
      <c r="R69" s="186"/>
      <c r="S69" s="186"/>
      <c r="T69" s="186"/>
      <c r="U69" s="186"/>
      <c r="V69" s="186"/>
      <c r="W69" s="186"/>
      <c r="X69" s="186"/>
    </row>
    <row r="70" spans="1:24" ht="17.25" hidden="1" outlineLevel="1">
      <c r="A70" s="246" t="s">
        <v>280</v>
      </c>
      <c r="B70" s="370"/>
      <c r="C70" s="371"/>
      <c r="D70" s="372"/>
      <c r="E70" s="373"/>
      <c r="F70" s="370"/>
      <c r="G70" s="371"/>
      <c r="H70" s="186"/>
      <c r="I70" s="248" t="s">
        <v>262</v>
      </c>
      <c r="J70" s="294" t="s">
        <v>278</v>
      </c>
      <c r="K70" s="294" t="s">
        <v>269</v>
      </c>
      <c r="L70" s="294" t="s">
        <v>268</v>
      </c>
      <c r="M70" s="294" t="s">
        <v>269</v>
      </c>
      <c r="N70" s="294" t="s">
        <v>268</v>
      </c>
      <c r="O70" s="294" t="s">
        <v>269</v>
      </c>
      <c r="P70" s="186"/>
      <c r="Q70" s="186"/>
      <c r="R70" s="186"/>
      <c r="S70" s="186"/>
      <c r="T70" s="186"/>
      <c r="U70" s="186"/>
      <c r="V70" s="186"/>
      <c r="W70" s="186"/>
      <c r="X70" s="186"/>
    </row>
    <row r="71" spans="1:24" ht="17.25" hidden="1" outlineLevel="1">
      <c r="A71" s="218" t="s">
        <v>270</v>
      </c>
      <c r="B71" s="370"/>
      <c r="C71" s="370"/>
      <c r="D71" s="372"/>
      <c r="E71" s="372"/>
      <c r="F71" s="370"/>
      <c r="G71" s="370"/>
      <c r="H71" s="186"/>
      <c r="I71" s="250" t="s">
        <v>270</v>
      </c>
      <c r="J71" s="295">
        <f t="shared" ref="J71:O78" si="3">IFERROR(B71/B$70,)</f>
        <v>0</v>
      </c>
      <c r="K71" s="295">
        <f t="shared" si="3"/>
        <v>0</v>
      </c>
      <c r="L71" s="295">
        <f t="shared" si="3"/>
        <v>0</v>
      </c>
      <c r="M71" s="295">
        <f t="shared" si="3"/>
        <v>0</v>
      </c>
      <c r="N71" s="295">
        <f t="shared" si="3"/>
        <v>0</v>
      </c>
      <c r="O71" s="295">
        <f t="shared" si="3"/>
        <v>0</v>
      </c>
      <c r="P71" s="186"/>
      <c r="Q71" s="186"/>
      <c r="R71" s="186"/>
      <c r="S71" s="186"/>
      <c r="T71" s="186"/>
      <c r="U71" s="186"/>
      <c r="V71" s="186"/>
      <c r="W71" s="186"/>
      <c r="X71" s="186"/>
    </row>
    <row r="72" spans="1:24" ht="17.25" hidden="1" outlineLevel="1">
      <c r="A72" s="246" t="s">
        <v>271</v>
      </c>
      <c r="B72" s="370"/>
      <c r="C72" s="370"/>
      <c r="D72" s="372"/>
      <c r="E72" s="372"/>
      <c r="F72" s="370"/>
      <c r="G72" s="370"/>
      <c r="H72" s="186"/>
      <c r="I72" s="251" t="s">
        <v>271</v>
      </c>
      <c r="J72" s="295">
        <f t="shared" si="3"/>
        <v>0</v>
      </c>
      <c r="K72" s="295">
        <f t="shared" si="3"/>
        <v>0</v>
      </c>
      <c r="L72" s="295">
        <f t="shared" si="3"/>
        <v>0</v>
      </c>
      <c r="M72" s="295">
        <f t="shared" si="3"/>
        <v>0</v>
      </c>
      <c r="N72" s="295">
        <f t="shared" si="3"/>
        <v>0</v>
      </c>
      <c r="O72" s="295">
        <f t="shared" si="3"/>
        <v>0</v>
      </c>
      <c r="P72" s="186"/>
      <c r="Q72" s="186"/>
      <c r="R72" s="186"/>
      <c r="S72" s="186"/>
      <c r="T72" s="186"/>
      <c r="U72" s="186"/>
      <c r="V72" s="186"/>
      <c r="W72" s="186"/>
      <c r="X72" s="186"/>
    </row>
    <row r="73" spans="1:24" ht="17.25" hidden="1" outlineLevel="1">
      <c r="A73" s="246" t="s">
        <v>272</v>
      </c>
      <c r="B73" s="370"/>
      <c r="C73" s="370"/>
      <c r="D73" s="372"/>
      <c r="E73" s="372"/>
      <c r="F73" s="370"/>
      <c r="G73" s="370"/>
      <c r="H73" s="186"/>
      <c r="I73" s="251" t="s">
        <v>272</v>
      </c>
      <c r="J73" s="295">
        <f t="shared" si="3"/>
        <v>0</v>
      </c>
      <c r="K73" s="295">
        <f t="shared" si="3"/>
        <v>0</v>
      </c>
      <c r="L73" s="295">
        <f t="shared" si="3"/>
        <v>0</v>
      </c>
      <c r="M73" s="295">
        <f t="shared" si="3"/>
        <v>0</v>
      </c>
      <c r="N73" s="295">
        <f t="shared" si="3"/>
        <v>0</v>
      </c>
      <c r="O73" s="295">
        <f t="shared" si="3"/>
        <v>0</v>
      </c>
      <c r="P73" s="186"/>
      <c r="Q73" s="186"/>
      <c r="R73" s="186"/>
      <c r="S73" s="186"/>
      <c r="T73" s="186"/>
      <c r="U73" s="186"/>
      <c r="V73" s="186"/>
      <c r="W73" s="186"/>
      <c r="X73" s="186"/>
    </row>
    <row r="74" spans="1:24" ht="17.25" hidden="1" outlineLevel="1">
      <c r="A74" s="246" t="s">
        <v>273</v>
      </c>
      <c r="B74" s="370"/>
      <c r="C74" s="370"/>
      <c r="D74" s="372"/>
      <c r="E74" s="372"/>
      <c r="F74" s="370"/>
      <c r="G74" s="370"/>
      <c r="H74" s="186"/>
      <c r="I74" s="251" t="s">
        <v>273</v>
      </c>
      <c r="J74" s="295">
        <f t="shared" si="3"/>
        <v>0</v>
      </c>
      <c r="K74" s="295">
        <f t="shared" si="3"/>
        <v>0</v>
      </c>
      <c r="L74" s="295">
        <f t="shared" si="3"/>
        <v>0</v>
      </c>
      <c r="M74" s="295">
        <f t="shared" si="3"/>
        <v>0</v>
      </c>
      <c r="N74" s="295">
        <f t="shared" si="3"/>
        <v>0</v>
      </c>
      <c r="O74" s="295">
        <f t="shared" si="3"/>
        <v>0</v>
      </c>
      <c r="P74" s="186"/>
      <c r="Q74" s="186"/>
      <c r="R74" s="186"/>
      <c r="S74" s="186"/>
      <c r="T74" s="186"/>
      <c r="U74" s="186"/>
      <c r="V74" s="186"/>
      <c r="W74" s="186"/>
      <c r="X74" s="186"/>
    </row>
    <row r="75" spans="1:24" ht="15" hidden="1" customHeight="1" outlineLevel="1">
      <c r="A75" s="246" t="s">
        <v>274</v>
      </c>
      <c r="B75" s="370"/>
      <c r="C75" s="370"/>
      <c r="D75" s="372"/>
      <c r="E75" s="372"/>
      <c r="F75" s="370"/>
      <c r="G75" s="370"/>
      <c r="H75" s="186"/>
      <c r="I75" s="251" t="s">
        <v>274</v>
      </c>
      <c r="J75" s="295">
        <f t="shared" si="3"/>
        <v>0</v>
      </c>
      <c r="K75" s="295">
        <f t="shared" si="3"/>
        <v>0</v>
      </c>
      <c r="L75" s="295">
        <f t="shared" si="3"/>
        <v>0</v>
      </c>
      <c r="M75" s="295">
        <f t="shared" si="3"/>
        <v>0</v>
      </c>
      <c r="N75" s="295">
        <f t="shared" si="3"/>
        <v>0</v>
      </c>
      <c r="O75" s="295">
        <f t="shared" si="3"/>
        <v>0</v>
      </c>
      <c r="P75" s="186"/>
      <c r="Q75" s="186"/>
      <c r="R75" s="186"/>
      <c r="S75" s="186"/>
      <c r="T75" s="186"/>
      <c r="U75" s="186"/>
      <c r="V75" s="186"/>
      <c r="W75" s="186"/>
      <c r="X75" s="186"/>
    </row>
    <row r="76" spans="1:24" ht="17.25" hidden="1" outlineLevel="1">
      <c r="A76" s="246" t="s">
        <v>275</v>
      </c>
      <c r="B76" s="370"/>
      <c r="C76" s="370"/>
      <c r="D76" s="372"/>
      <c r="E76" s="372"/>
      <c r="F76" s="370"/>
      <c r="G76" s="370"/>
      <c r="H76" s="186"/>
      <c r="I76" s="251" t="s">
        <v>275</v>
      </c>
      <c r="J76" s="295">
        <f t="shared" si="3"/>
        <v>0</v>
      </c>
      <c r="K76" s="295">
        <f t="shared" si="3"/>
        <v>0</v>
      </c>
      <c r="L76" s="295">
        <f t="shared" si="3"/>
        <v>0</v>
      </c>
      <c r="M76" s="295">
        <f t="shared" si="3"/>
        <v>0</v>
      </c>
      <c r="N76" s="295">
        <f t="shared" si="3"/>
        <v>0</v>
      </c>
      <c r="O76" s="295">
        <f t="shared" si="3"/>
        <v>0</v>
      </c>
      <c r="P76" s="186"/>
      <c r="Q76" s="186"/>
      <c r="R76" s="186"/>
      <c r="S76" s="186"/>
      <c r="T76" s="186"/>
      <c r="U76" s="186"/>
      <c r="V76" s="186"/>
      <c r="W76" s="186"/>
      <c r="X76" s="186"/>
    </row>
    <row r="77" spans="1:24" ht="17.25" hidden="1" outlineLevel="1">
      <c r="A77" s="246" t="s">
        <v>276</v>
      </c>
      <c r="B77" s="370"/>
      <c r="C77" s="370"/>
      <c r="D77" s="372"/>
      <c r="E77" s="372"/>
      <c r="F77" s="370"/>
      <c r="G77" s="370"/>
      <c r="H77" s="186"/>
      <c r="I77" s="251" t="s">
        <v>276</v>
      </c>
      <c r="J77" s="295">
        <f t="shared" si="3"/>
        <v>0</v>
      </c>
      <c r="K77" s="295">
        <f t="shared" si="3"/>
        <v>0</v>
      </c>
      <c r="L77" s="295">
        <f t="shared" si="3"/>
        <v>0</v>
      </c>
      <c r="M77" s="295">
        <f t="shared" si="3"/>
        <v>0</v>
      </c>
      <c r="N77" s="295">
        <f t="shared" si="3"/>
        <v>0</v>
      </c>
      <c r="O77" s="295">
        <f t="shared" si="3"/>
        <v>0</v>
      </c>
      <c r="P77" s="186"/>
      <c r="Q77" s="186"/>
      <c r="R77" s="186"/>
      <c r="S77" s="186"/>
      <c r="T77" s="186"/>
      <c r="U77" s="186"/>
      <c r="V77" s="186"/>
      <c r="W77" s="186"/>
      <c r="X77" s="186"/>
    </row>
    <row r="78" spans="1:24" ht="17.25" hidden="1" outlineLevel="1">
      <c r="A78" s="246" t="s">
        <v>277</v>
      </c>
      <c r="B78" s="370"/>
      <c r="C78" s="370"/>
      <c r="D78" s="372"/>
      <c r="E78" s="372"/>
      <c r="F78" s="370"/>
      <c r="G78" s="370"/>
      <c r="H78" s="186"/>
      <c r="I78" s="251" t="s">
        <v>277</v>
      </c>
      <c r="J78" s="295">
        <f t="shared" si="3"/>
        <v>0</v>
      </c>
      <c r="K78" s="295">
        <f t="shared" si="3"/>
        <v>0</v>
      </c>
      <c r="L78" s="295">
        <f t="shared" si="3"/>
        <v>0</v>
      </c>
      <c r="M78" s="295">
        <f t="shared" si="3"/>
        <v>0</v>
      </c>
      <c r="N78" s="295">
        <f t="shared" si="3"/>
        <v>0</v>
      </c>
      <c r="O78" s="295">
        <f t="shared" si="3"/>
        <v>0</v>
      </c>
      <c r="P78" s="186"/>
      <c r="Q78" s="186"/>
      <c r="R78" s="186"/>
      <c r="S78" s="186"/>
      <c r="T78" s="186"/>
      <c r="U78" s="186"/>
      <c r="V78" s="186"/>
      <c r="W78" s="186"/>
      <c r="X78" s="186"/>
    </row>
    <row r="79" spans="1:24" ht="17.25" collapsed="1">
      <c r="A79" s="220"/>
      <c r="B79" s="186"/>
      <c r="C79" s="186"/>
      <c r="D79" s="186"/>
      <c r="E79" s="186"/>
      <c r="F79" s="186"/>
      <c r="G79" s="186"/>
      <c r="H79" s="186"/>
      <c r="I79" s="186"/>
      <c r="J79" s="186"/>
      <c r="K79" s="186"/>
      <c r="L79" s="186"/>
      <c r="M79" s="186"/>
      <c r="N79" s="186"/>
      <c r="O79" s="186"/>
      <c r="P79" s="186"/>
      <c r="Q79" s="186"/>
      <c r="R79" s="186"/>
      <c r="S79" s="186"/>
      <c r="T79" s="186"/>
      <c r="U79" s="186"/>
      <c r="V79" s="186"/>
      <c r="W79" s="186"/>
      <c r="X79" s="186"/>
    </row>
    <row r="80" spans="1:24" ht="17.25">
      <c r="A80" s="186"/>
      <c r="B80" s="186"/>
      <c r="C80" s="186"/>
      <c r="D80" s="186"/>
      <c r="E80" s="186"/>
      <c r="F80" s="186"/>
      <c r="G80" s="186"/>
      <c r="H80" s="186"/>
      <c r="I80" s="186"/>
      <c r="J80" s="186"/>
      <c r="K80" s="186"/>
      <c r="L80" s="186"/>
      <c r="M80" s="186"/>
      <c r="N80" s="186"/>
      <c r="O80" s="186"/>
      <c r="P80" s="186"/>
      <c r="Q80" s="186"/>
      <c r="R80" s="186"/>
      <c r="S80" s="186"/>
      <c r="T80" s="186"/>
      <c r="U80" s="186"/>
      <c r="V80" s="186"/>
      <c r="W80" s="186"/>
      <c r="X80" s="186"/>
    </row>
    <row r="81" spans="1:24" ht="29.25">
      <c r="A81" s="190" t="s">
        <v>281</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row>
    <row r="82" spans="1:24" ht="17.25">
      <c r="A82" s="186"/>
      <c r="B82" s="186"/>
      <c r="C82" s="186"/>
      <c r="D82" s="186"/>
      <c r="E82" s="186"/>
      <c r="F82" s="186"/>
      <c r="G82" s="186"/>
      <c r="H82" s="186"/>
      <c r="I82" s="186"/>
      <c r="J82" s="186"/>
      <c r="K82" s="186"/>
      <c r="L82" s="186"/>
      <c r="M82" s="186"/>
      <c r="N82" s="186"/>
      <c r="O82" s="186"/>
      <c r="P82" s="186"/>
      <c r="Q82" s="186"/>
      <c r="R82" s="186"/>
      <c r="S82" s="186"/>
      <c r="T82" s="186"/>
      <c r="U82" s="186"/>
      <c r="V82" s="186"/>
      <c r="W82" s="186"/>
      <c r="X82" s="186"/>
    </row>
    <row r="83" spans="1:24" ht="23.25">
      <c r="A83" s="395" t="s">
        <v>282</v>
      </c>
      <c r="B83" s="444">
        <v>2027</v>
      </c>
      <c r="C83" s="444"/>
      <c r="D83" s="445">
        <v>2028</v>
      </c>
      <c r="E83" s="445"/>
      <c r="F83" s="404">
        <v>2029</v>
      </c>
      <c r="G83" s="404"/>
      <c r="H83" s="405">
        <v>2030</v>
      </c>
      <c r="I83" s="405"/>
      <c r="J83" s="186"/>
      <c r="K83" s="186"/>
      <c r="L83" s="186"/>
      <c r="M83" s="186"/>
      <c r="N83" s="186"/>
      <c r="O83" s="186"/>
      <c r="P83" s="186"/>
      <c r="Q83" s="186"/>
      <c r="R83" s="186"/>
      <c r="S83" s="186"/>
      <c r="T83" s="186"/>
      <c r="U83" s="186"/>
      <c r="V83" s="186"/>
      <c r="W83" s="186"/>
      <c r="X83" s="186"/>
    </row>
    <row r="84" spans="1:24" ht="17.25" hidden="1" outlineLevel="1">
      <c r="A84" s="225" t="s">
        <v>262</v>
      </c>
      <c r="B84" s="227" t="s">
        <v>283</v>
      </c>
      <c r="C84" s="227" t="s">
        <v>284</v>
      </c>
      <c r="D84" s="233" t="s">
        <v>285</v>
      </c>
      <c r="E84" s="233" t="s">
        <v>286</v>
      </c>
      <c r="F84" s="242" t="s">
        <v>285</v>
      </c>
      <c r="G84" s="242" t="s">
        <v>286</v>
      </c>
      <c r="H84" s="248" t="s">
        <v>285</v>
      </c>
      <c r="I84" s="248" t="s">
        <v>286</v>
      </c>
      <c r="J84" s="186"/>
      <c r="K84" s="186"/>
      <c r="L84" s="186"/>
      <c r="M84" s="186"/>
      <c r="N84" s="186"/>
      <c r="O84" s="186"/>
      <c r="P84" s="186"/>
      <c r="Q84" s="186"/>
      <c r="R84" s="186"/>
      <c r="S84" s="186"/>
      <c r="T84" s="186"/>
      <c r="U84" s="186"/>
      <c r="V84" s="186"/>
      <c r="W84" s="186"/>
      <c r="X84" s="186"/>
    </row>
    <row r="85" spans="1:24" ht="17.25" hidden="1" outlineLevel="1">
      <c r="A85" s="228" t="s">
        <v>266</v>
      </c>
      <c r="B85" s="375">
        <f>B24+D24+F24</f>
        <v>0</v>
      </c>
      <c r="C85" s="375">
        <f>C24+E24+G24</f>
        <v>0</v>
      </c>
      <c r="D85" s="374">
        <f>B39+D39+F39</f>
        <v>0</v>
      </c>
      <c r="E85" s="374">
        <f t="shared" ref="E85:E94" si="4">C39+E39+G39</f>
        <v>0</v>
      </c>
      <c r="F85" s="376">
        <f>B54+D54+F54</f>
        <v>0</v>
      </c>
      <c r="G85" s="376">
        <f t="shared" ref="G85:G94" si="5">C54+E54+G54</f>
        <v>0</v>
      </c>
      <c r="H85" s="377">
        <f>B69+D69+F69</f>
        <v>0</v>
      </c>
      <c r="I85" s="377">
        <f t="shared" ref="I85:I94" si="6">C69+E69+G69</f>
        <v>0</v>
      </c>
      <c r="J85" s="186"/>
      <c r="K85" s="186"/>
      <c r="L85" s="186"/>
      <c r="M85" s="186"/>
      <c r="N85" s="186"/>
      <c r="O85" s="186"/>
      <c r="P85" s="186"/>
      <c r="Q85" s="186"/>
      <c r="R85" s="186"/>
      <c r="S85" s="186"/>
      <c r="T85" s="186"/>
      <c r="U85" s="186"/>
      <c r="V85" s="186"/>
      <c r="W85" s="186"/>
      <c r="X85" s="186"/>
    </row>
    <row r="86" spans="1:24" ht="51.75" hidden="1" outlineLevel="1">
      <c r="A86" s="229" t="s">
        <v>287</v>
      </c>
      <c r="B86" s="375">
        <f>B25+D25+F25</f>
        <v>0</v>
      </c>
      <c r="C86" s="375">
        <f t="shared" ref="C86:C94" si="7">C25+E25+G25</f>
        <v>0</v>
      </c>
      <c r="D86" s="374">
        <f t="shared" ref="D86:D94" si="8">B40+D40+F40</f>
        <v>0</v>
      </c>
      <c r="E86" s="374">
        <f t="shared" si="4"/>
        <v>0</v>
      </c>
      <c r="F86" s="376">
        <f t="shared" ref="F86:F94" si="9">B55+D55+F55</f>
        <v>0</v>
      </c>
      <c r="G86" s="376">
        <f>C55+E55+G55</f>
        <v>0</v>
      </c>
      <c r="H86" s="377">
        <f>B70+D70+F70</f>
        <v>0</v>
      </c>
      <c r="I86" s="377">
        <f t="shared" si="6"/>
        <v>0</v>
      </c>
      <c r="J86" s="186"/>
      <c r="K86" s="186"/>
      <c r="L86" s="186"/>
      <c r="M86" s="186"/>
      <c r="N86" s="186"/>
      <c r="O86" s="186"/>
      <c r="P86" s="186"/>
      <c r="Q86" s="186"/>
      <c r="R86" s="186"/>
      <c r="S86" s="186"/>
      <c r="T86" s="186"/>
      <c r="U86" s="186"/>
      <c r="V86" s="186"/>
      <c r="W86" s="186"/>
      <c r="X86" s="186"/>
    </row>
    <row r="87" spans="1:24" ht="17.25" hidden="1" outlineLevel="1">
      <c r="A87" s="228" t="s">
        <v>270</v>
      </c>
      <c r="B87" s="375">
        <f t="shared" ref="B87:B94" si="10">B26+D26+F26</f>
        <v>0</v>
      </c>
      <c r="C87" s="375">
        <f t="shared" si="7"/>
        <v>0</v>
      </c>
      <c r="D87" s="374">
        <f t="shared" si="8"/>
        <v>0</v>
      </c>
      <c r="E87" s="374">
        <f t="shared" si="4"/>
        <v>0</v>
      </c>
      <c r="F87" s="376">
        <f t="shared" si="9"/>
        <v>0</v>
      </c>
      <c r="G87" s="376">
        <f t="shared" si="5"/>
        <v>0</v>
      </c>
      <c r="H87" s="377">
        <f t="shared" ref="H87:H94" si="11">B71+D71+F71</f>
        <v>0</v>
      </c>
      <c r="I87" s="377">
        <f t="shared" si="6"/>
        <v>0</v>
      </c>
      <c r="J87" s="186"/>
      <c r="K87" s="186"/>
      <c r="L87" s="186"/>
      <c r="M87" s="186"/>
      <c r="N87" s="186"/>
      <c r="O87" s="186"/>
      <c r="P87" s="186"/>
      <c r="Q87" s="186"/>
      <c r="R87" s="186"/>
      <c r="S87" s="186"/>
      <c r="T87" s="186"/>
      <c r="U87" s="186"/>
      <c r="V87" s="186"/>
      <c r="W87" s="186"/>
      <c r="X87" s="186"/>
    </row>
    <row r="88" spans="1:24" ht="17.25" hidden="1" outlineLevel="1">
      <c r="A88" s="229" t="s">
        <v>271</v>
      </c>
      <c r="B88" s="375">
        <f t="shared" si="10"/>
        <v>0</v>
      </c>
      <c r="C88" s="375">
        <f t="shared" si="7"/>
        <v>0</v>
      </c>
      <c r="D88" s="374">
        <f t="shared" si="8"/>
        <v>0</v>
      </c>
      <c r="E88" s="374">
        <f t="shared" si="4"/>
        <v>0</v>
      </c>
      <c r="F88" s="376">
        <f t="shared" si="9"/>
        <v>0</v>
      </c>
      <c r="G88" s="376">
        <f t="shared" si="5"/>
        <v>0</v>
      </c>
      <c r="H88" s="377">
        <f t="shared" si="11"/>
        <v>0</v>
      </c>
      <c r="I88" s="377">
        <f t="shared" si="6"/>
        <v>0</v>
      </c>
      <c r="J88" s="186"/>
      <c r="K88" s="186"/>
      <c r="L88" s="186"/>
      <c r="M88" s="186"/>
      <c r="N88" s="186"/>
      <c r="O88" s="186"/>
      <c r="P88" s="186"/>
      <c r="Q88" s="186"/>
      <c r="R88" s="186"/>
      <c r="S88" s="186"/>
      <c r="T88" s="186"/>
      <c r="U88" s="186"/>
      <c r="V88" s="186"/>
      <c r="W88" s="186"/>
      <c r="X88" s="186"/>
    </row>
    <row r="89" spans="1:24" ht="17.25" hidden="1" outlineLevel="1">
      <c r="A89" s="261" t="s">
        <v>272</v>
      </c>
      <c r="B89" s="375">
        <f t="shared" si="10"/>
        <v>0</v>
      </c>
      <c r="C89" s="375">
        <f t="shared" si="7"/>
        <v>0</v>
      </c>
      <c r="D89" s="374">
        <f t="shared" si="8"/>
        <v>0</v>
      </c>
      <c r="E89" s="374">
        <f t="shared" si="4"/>
        <v>0</v>
      </c>
      <c r="F89" s="376">
        <f>B58+D58+F58</f>
        <v>0</v>
      </c>
      <c r="G89" s="376">
        <f t="shared" si="5"/>
        <v>0</v>
      </c>
      <c r="H89" s="377">
        <f t="shared" si="11"/>
        <v>0</v>
      </c>
      <c r="I89" s="377">
        <f>C73+E73+G73</f>
        <v>0</v>
      </c>
      <c r="J89" s="186"/>
      <c r="K89" s="186"/>
      <c r="L89" s="186"/>
      <c r="M89" s="186"/>
      <c r="N89" s="186"/>
      <c r="O89" s="186"/>
      <c r="P89" s="186"/>
      <c r="Q89" s="186"/>
      <c r="R89" s="186"/>
      <c r="S89" s="186"/>
      <c r="T89" s="186"/>
      <c r="U89" s="186"/>
      <c r="V89" s="186"/>
      <c r="W89" s="186"/>
      <c r="X89" s="186"/>
    </row>
    <row r="90" spans="1:24" ht="17.25" hidden="1" outlineLevel="1">
      <c r="A90" s="261" t="s">
        <v>273</v>
      </c>
      <c r="B90" s="375">
        <f t="shared" si="10"/>
        <v>0</v>
      </c>
      <c r="C90" s="375">
        <f t="shared" si="7"/>
        <v>0</v>
      </c>
      <c r="D90" s="374">
        <f t="shared" si="8"/>
        <v>0</v>
      </c>
      <c r="E90" s="374">
        <f t="shared" si="4"/>
        <v>0</v>
      </c>
      <c r="F90" s="376">
        <f t="shared" si="9"/>
        <v>0</v>
      </c>
      <c r="G90" s="376">
        <f t="shared" si="5"/>
        <v>0</v>
      </c>
      <c r="H90" s="377">
        <f t="shared" si="11"/>
        <v>0</v>
      </c>
      <c r="I90" s="377">
        <f t="shared" si="6"/>
        <v>0</v>
      </c>
      <c r="J90" s="186"/>
      <c r="K90" s="186"/>
      <c r="L90" s="186"/>
      <c r="M90" s="186"/>
      <c r="N90" s="186"/>
      <c r="O90" s="186"/>
      <c r="P90" s="186"/>
      <c r="Q90" s="186"/>
      <c r="R90" s="186"/>
      <c r="S90" s="186"/>
      <c r="T90" s="186"/>
      <c r="U90" s="186"/>
      <c r="V90" s="186"/>
      <c r="W90" s="186"/>
      <c r="X90" s="186"/>
    </row>
    <row r="91" spans="1:24" ht="17.25" hidden="1" outlineLevel="1">
      <c r="A91" s="261" t="s">
        <v>274</v>
      </c>
      <c r="B91" s="375">
        <f t="shared" si="10"/>
        <v>0</v>
      </c>
      <c r="C91" s="375">
        <f t="shared" si="7"/>
        <v>0</v>
      </c>
      <c r="D91" s="374">
        <f t="shared" si="8"/>
        <v>0</v>
      </c>
      <c r="E91" s="374">
        <f t="shared" si="4"/>
        <v>0</v>
      </c>
      <c r="F91" s="376">
        <f t="shared" si="9"/>
        <v>0</v>
      </c>
      <c r="G91" s="376">
        <f t="shared" si="5"/>
        <v>0</v>
      </c>
      <c r="H91" s="377">
        <f t="shared" si="11"/>
        <v>0</v>
      </c>
      <c r="I91" s="377">
        <f t="shared" si="6"/>
        <v>0</v>
      </c>
      <c r="J91" s="186"/>
      <c r="K91" s="186"/>
      <c r="L91" s="186"/>
      <c r="M91" s="186"/>
      <c r="N91" s="186"/>
      <c r="O91" s="186"/>
      <c r="P91" s="186"/>
      <c r="Q91" s="186"/>
      <c r="R91" s="186"/>
      <c r="S91" s="186"/>
      <c r="T91" s="186"/>
      <c r="U91" s="186"/>
      <c r="V91" s="186"/>
      <c r="W91" s="186"/>
      <c r="X91" s="186"/>
    </row>
    <row r="92" spans="1:24" ht="17.25" hidden="1" outlineLevel="1">
      <c r="A92" s="261" t="s">
        <v>275</v>
      </c>
      <c r="B92" s="375">
        <f t="shared" si="10"/>
        <v>0</v>
      </c>
      <c r="C92" s="375">
        <f t="shared" si="7"/>
        <v>0</v>
      </c>
      <c r="D92" s="374">
        <f t="shared" si="8"/>
        <v>0</v>
      </c>
      <c r="E92" s="374">
        <f t="shared" si="4"/>
        <v>0</v>
      </c>
      <c r="F92" s="376">
        <f t="shared" si="9"/>
        <v>0</v>
      </c>
      <c r="G92" s="376">
        <f t="shared" si="5"/>
        <v>0</v>
      </c>
      <c r="H92" s="377">
        <f t="shared" si="11"/>
        <v>0</v>
      </c>
      <c r="I92" s="377">
        <f t="shared" si="6"/>
        <v>0</v>
      </c>
      <c r="J92" s="186"/>
      <c r="K92" s="186"/>
      <c r="L92" s="186"/>
      <c r="M92" s="186"/>
      <c r="N92" s="186"/>
      <c r="O92" s="186"/>
      <c r="P92" s="186"/>
      <c r="Q92" s="186"/>
      <c r="R92" s="186"/>
      <c r="S92" s="186"/>
      <c r="T92" s="186"/>
      <c r="U92" s="186"/>
      <c r="V92" s="186"/>
      <c r="W92" s="186"/>
      <c r="X92" s="186"/>
    </row>
    <row r="93" spans="1:24" ht="17.25" hidden="1" outlineLevel="1">
      <c r="A93" s="261" t="s">
        <v>276</v>
      </c>
      <c r="B93" s="375">
        <f t="shared" si="10"/>
        <v>0</v>
      </c>
      <c r="C93" s="375">
        <f t="shared" si="7"/>
        <v>0</v>
      </c>
      <c r="D93" s="374">
        <f t="shared" si="8"/>
        <v>0</v>
      </c>
      <c r="E93" s="374">
        <f t="shared" si="4"/>
        <v>0</v>
      </c>
      <c r="F93" s="376">
        <f t="shared" si="9"/>
        <v>0</v>
      </c>
      <c r="G93" s="376">
        <f t="shared" si="5"/>
        <v>0</v>
      </c>
      <c r="H93" s="377">
        <f t="shared" si="11"/>
        <v>0</v>
      </c>
      <c r="I93" s="377">
        <f t="shared" si="6"/>
        <v>0</v>
      </c>
      <c r="J93" s="186"/>
      <c r="K93" s="186"/>
      <c r="L93" s="186"/>
      <c r="M93" s="186"/>
      <c r="N93" s="186"/>
      <c r="O93" s="186"/>
      <c r="P93" s="186"/>
      <c r="Q93" s="186"/>
      <c r="R93" s="186"/>
      <c r="S93" s="186"/>
      <c r="T93" s="186"/>
      <c r="U93" s="186"/>
      <c r="V93" s="186"/>
      <c r="W93" s="186"/>
      <c r="X93" s="186"/>
    </row>
    <row r="94" spans="1:24" ht="17.25" hidden="1" outlineLevel="1">
      <c r="A94" s="261" t="s">
        <v>277</v>
      </c>
      <c r="B94" s="375">
        <f t="shared" si="10"/>
        <v>0</v>
      </c>
      <c r="C94" s="375">
        <f t="shared" si="7"/>
        <v>0</v>
      </c>
      <c r="D94" s="374">
        <f t="shared" si="8"/>
        <v>0</v>
      </c>
      <c r="E94" s="374">
        <f t="shared" si="4"/>
        <v>0</v>
      </c>
      <c r="F94" s="376">
        <f t="shared" si="9"/>
        <v>0</v>
      </c>
      <c r="G94" s="376">
        <f t="shared" si="5"/>
        <v>0</v>
      </c>
      <c r="H94" s="377">
        <f t="shared" si="11"/>
        <v>0</v>
      </c>
      <c r="I94" s="377">
        <f t="shared" si="6"/>
        <v>0</v>
      </c>
      <c r="J94" s="186"/>
      <c r="K94" s="186"/>
      <c r="L94" s="186"/>
      <c r="M94" s="186"/>
      <c r="N94" s="186"/>
      <c r="O94" s="186"/>
      <c r="P94" s="186"/>
      <c r="Q94" s="186"/>
      <c r="R94" s="186"/>
      <c r="S94" s="186"/>
      <c r="T94" s="186"/>
      <c r="U94" s="186"/>
      <c r="V94" s="186"/>
      <c r="W94" s="186"/>
      <c r="X94" s="186"/>
    </row>
    <row r="95" spans="1:24" ht="17.25" hidden="1" outlineLevel="1">
      <c r="A95" s="220"/>
      <c r="B95" s="191"/>
      <c r="C95" s="191"/>
      <c r="D95" s="191"/>
      <c r="E95" s="191"/>
      <c r="F95" s="191"/>
      <c r="G95" s="191"/>
      <c r="H95" s="191"/>
      <c r="I95" s="191"/>
      <c r="J95" s="186"/>
      <c r="K95" s="186"/>
      <c r="L95" s="186"/>
      <c r="M95" s="186"/>
      <c r="N95" s="186"/>
      <c r="O95" s="186"/>
      <c r="P95" s="186"/>
      <c r="Q95" s="186"/>
      <c r="R95" s="186"/>
      <c r="S95" s="186"/>
      <c r="T95" s="186"/>
      <c r="U95" s="186"/>
      <c r="V95" s="186"/>
      <c r="W95" s="186"/>
      <c r="X95" s="186"/>
    </row>
    <row r="96" spans="1:24" ht="17.25" hidden="1" outlineLevel="1">
      <c r="A96" s="186"/>
      <c r="B96" s="186"/>
      <c r="C96" s="186"/>
      <c r="D96" s="186"/>
      <c r="E96" s="186"/>
      <c r="F96" s="186"/>
      <c r="G96" s="186"/>
      <c r="H96" s="186"/>
      <c r="I96" s="186"/>
      <c r="J96" s="186"/>
      <c r="K96" s="186"/>
      <c r="L96" s="186"/>
      <c r="M96" s="186"/>
      <c r="N96" s="186"/>
      <c r="O96" s="186"/>
      <c r="P96" s="186"/>
      <c r="Q96" s="186"/>
      <c r="R96" s="186"/>
      <c r="S96" s="186"/>
      <c r="T96" s="186"/>
      <c r="U96" s="186"/>
      <c r="V96" s="186"/>
      <c r="W96" s="186"/>
      <c r="X96" s="186"/>
    </row>
    <row r="97" spans="1:24" ht="17.25" hidden="1" outlineLevel="1">
      <c r="A97" s="304"/>
      <c r="B97" s="227" t="s">
        <v>278</v>
      </c>
      <c r="C97" s="227" t="s">
        <v>269</v>
      </c>
      <c r="D97" s="233" t="s">
        <v>278</v>
      </c>
      <c r="E97" s="233" t="s">
        <v>288</v>
      </c>
      <c r="F97" s="242" t="s">
        <v>278</v>
      </c>
      <c r="G97" s="242" t="s">
        <v>288</v>
      </c>
      <c r="H97" s="248" t="s">
        <v>278</v>
      </c>
      <c r="I97" s="248" t="s">
        <v>288</v>
      </c>
      <c r="J97" s="186"/>
      <c r="K97" s="186"/>
      <c r="L97" s="186"/>
      <c r="M97" s="186"/>
      <c r="N97" s="186"/>
      <c r="O97" s="186"/>
      <c r="P97" s="186"/>
      <c r="Q97" s="186"/>
      <c r="R97" s="186"/>
      <c r="S97" s="186"/>
      <c r="T97" s="186"/>
      <c r="U97" s="186"/>
      <c r="V97" s="186"/>
      <c r="W97" s="186"/>
      <c r="X97" s="186"/>
    </row>
    <row r="98" spans="1:24" ht="17.25" hidden="1" outlineLevel="1">
      <c r="A98" s="228" t="s">
        <v>270</v>
      </c>
      <c r="B98" s="381">
        <f t="shared" ref="B98:I99" si="12">IFERROR(B87/B$86,0)</f>
        <v>0</v>
      </c>
      <c r="C98" s="381">
        <f t="shared" si="12"/>
        <v>0</v>
      </c>
      <c r="D98" s="380">
        <f t="shared" si="12"/>
        <v>0</v>
      </c>
      <c r="E98" s="380">
        <f t="shared" si="12"/>
        <v>0</v>
      </c>
      <c r="F98" s="379">
        <f t="shared" si="12"/>
        <v>0</v>
      </c>
      <c r="G98" s="379">
        <f t="shared" si="12"/>
        <v>0</v>
      </c>
      <c r="H98" s="378">
        <f t="shared" si="12"/>
        <v>0</v>
      </c>
      <c r="I98" s="378">
        <f t="shared" si="12"/>
        <v>0</v>
      </c>
      <c r="J98" s="186"/>
      <c r="K98" s="186"/>
      <c r="L98" s="186"/>
      <c r="M98" s="186"/>
      <c r="N98" s="186"/>
      <c r="O98" s="186"/>
      <c r="P98" s="186"/>
      <c r="Q98" s="186"/>
      <c r="R98" s="186"/>
      <c r="S98" s="186"/>
      <c r="T98" s="186"/>
      <c r="U98" s="186"/>
      <c r="V98" s="186"/>
      <c r="W98" s="186"/>
      <c r="X98" s="186"/>
    </row>
    <row r="99" spans="1:24" ht="17.25" hidden="1" outlineLevel="1">
      <c r="A99" s="229" t="s">
        <v>271</v>
      </c>
      <c r="B99" s="381">
        <f t="shared" si="12"/>
        <v>0</v>
      </c>
      <c r="C99" s="381">
        <f>IFERROR(C88/C$86,0)</f>
        <v>0</v>
      </c>
      <c r="D99" s="380">
        <f t="shared" si="12"/>
        <v>0</v>
      </c>
      <c r="E99" s="380">
        <f t="shared" si="12"/>
        <v>0</v>
      </c>
      <c r="F99" s="379">
        <f t="shared" si="12"/>
        <v>0</v>
      </c>
      <c r="G99" s="379">
        <f t="shared" si="12"/>
        <v>0</v>
      </c>
      <c r="H99" s="378">
        <f t="shared" si="12"/>
        <v>0</v>
      </c>
      <c r="I99" s="378">
        <f t="shared" si="12"/>
        <v>0</v>
      </c>
      <c r="J99" s="186"/>
      <c r="K99" s="186"/>
      <c r="L99" s="186"/>
      <c r="M99" s="186"/>
      <c r="N99" s="186"/>
      <c r="O99" s="186"/>
      <c r="P99" s="186"/>
      <c r="Q99" s="186"/>
      <c r="R99" s="186"/>
      <c r="S99" s="186"/>
      <c r="T99" s="186"/>
      <c r="U99" s="186"/>
      <c r="V99" s="186"/>
      <c r="W99" s="186"/>
      <c r="X99" s="186"/>
    </row>
    <row r="100" spans="1:24" ht="17.25" hidden="1" outlineLevel="1">
      <c r="A100" s="261" t="s">
        <v>272</v>
      </c>
      <c r="B100" s="381">
        <f t="shared" ref="B100:I100" si="13">IFERROR(B89/B$86,0)</f>
        <v>0</v>
      </c>
      <c r="C100" s="381">
        <f t="shared" si="13"/>
        <v>0</v>
      </c>
      <c r="D100" s="380">
        <f t="shared" si="13"/>
        <v>0</v>
      </c>
      <c r="E100" s="380">
        <f t="shared" si="13"/>
        <v>0</v>
      </c>
      <c r="F100" s="379">
        <f t="shared" si="13"/>
        <v>0</v>
      </c>
      <c r="G100" s="379">
        <f t="shared" si="13"/>
        <v>0</v>
      </c>
      <c r="H100" s="378">
        <f t="shared" si="13"/>
        <v>0</v>
      </c>
      <c r="I100" s="378">
        <f t="shared" si="13"/>
        <v>0</v>
      </c>
      <c r="J100" s="186"/>
      <c r="K100" s="186"/>
      <c r="L100" s="186"/>
      <c r="M100" s="186"/>
      <c r="N100" s="186"/>
      <c r="O100" s="186"/>
      <c r="P100" s="186"/>
      <c r="Q100" s="186"/>
      <c r="R100" s="186"/>
      <c r="S100" s="186"/>
      <c r="T100" s="186"/>
      <c r="U100" s="186"/>
      <c r="V100" s="186"/>
      <c r="W100" s="186"/>
      <c r="X100" s="186"/>
    </row>
    <row r="101" spans="1:24" ht="17.25" hidden="1" outlineLevel="1">
      <c r="A101" s="261" t="s">
        <v>273</v>
      </c>
      <c r="B101" s="381">
        <f t="shared" ref="B101:I101" si="14">IFERROR(B90/B$86,0)</f>
        <v>0</v>
      </c>
      <c r="C101" s="381">
        <f t="shared" si="14"/>
        <v>0</v>
      </c>
      <c r="D101" s="380">
        <f t="shared" si="14"/>
        <v>0</v>
      </c>
      <c r="E101" s="380">
        <f t="shared" si="14"/>
        <v>0</v>
      </c>
      <c r="F101" s="379">
        <f>IFERROR(F90/F$86,0)</f>
        <v>0</v>
      </c>
      <c r="G101" s="379">
        <f t="shared" si="14"/>
        <v>0</v>
      </c>
      <c r="H101" s="378">
        <f t="shared" si="14"/>
        <v>0</v>
      </c>
      <c r="I101" s="378">
        <f t="shared" si="14"/>
        <v>0</v>
      </c>
      <c r="J101" s="186"/>
      <c r="K101" s="186"/>
      <c r="L101" s="186"/>
      <c r="M101" s="186"/>
      <c r="N101" s="186"/>
      <c r="O101" s="186"/>
      <c r="P101" s="186"/>
      <c r="Q101" s="186"/>
      <c r="R101" s="186"/>
      <c r="S101" s="186"/>
      <c r="T101" s="186"/>
      <c r="U101" s="186"/>
      <c r="V101" s="186"/>
      <c r="W101" s="186"/>
      <c r="X101" s="186"/>
    </row>
    <row r="102" spans="1:24" ht="17.25" hidden="1" outlineLevel="1">
      <c r="A102" s="261" t="s">
        <v>274</v>
      </c>
      <c r="B102" s="381">
        <f t="shared" ref="B102:I102" si="15">IFERROR(B91/B$86,0)</f>
        <v>0</v>
      </c>
      <c r="C102" s="381">
        <f t="shared" si="15"/>
        <v>0</v>
      </c>
      <c r="D102" s="380">
        <f t="shared" si="15"/>
        <v>0</v>
      </c>
      <c r="E102" s="380">
        <f t="shared" si="15"/>
        <v>0</v>
      </c>
      <c r="F102" s="379">
        <f t="shared" si="15"/>
        <v>0</v>
      </c>
      <c r="G102" s="379">
        <f t="shared" si="15"/>
        <v>0</v>
      </c>
      <c r="H102" s="378">
        <f t="shared" si="15"/>
        <v>0</v>
      </c>
      <c r="I102" s="378">
        <f t="shared" si="15"/>
        <v>0</v>
      </c>
      <c r="J102" s="186"/>
      <c r="K102" s="186"/>
      <c r="L102" s="186"/>
      <c r="M102" s="186"/>
      <c r="N102" s="186"/>
      <c r="O102" s="186"/>
      <c r="P102" s="186"/>
      <c r="Q102" s="186"/>
      <c r="R102" s="186"/>
      <c r="S102" s="186"/>
      <c r="T102" s="186"/>
      <c r="U102" s="186"/>
      <c r="V102" s="186"/>
      <c r="W102" s="186"/>
      <c r="X102" s="186"/>
    </row>
    <row r="103" spans="1:24" ht="17.25" hidden="1" outlineLevel="1">
      <c r="A103" s="261" t="s">
        <v>275</v>
      </c>
      <c r="B103" s="381">
        <f>IFERROR(B92/B$86,0)</f>
        <v>0</v>
      </c>
      <c r="C103" s="381">
        <f t="shared" ref="C103:I103" si="16">IFERROR(C92/C$86,0)</f>
        <v>0</v>
      </c>
      <c r="D103" s="380">
        <f t="shared" si="16"/>
        <v>0</v>
      </c>
      <c r="E103" s="380">
        <f t="shared" si="16"/>
        <v>0</v>
      </c>
      <c r="F103" s="379">
        <f t="shared" si="16"/>
        <v>0</v>
      </c>
      <c r="G103" s="379">
        <f t="shared" si="16"/>
        <v>0</v>
      </c>
      <c r="H103" s="378">
        <f t="shared" si="16"/>
        <v>0</v>
      </c>
      <c r="I103" s="378">
        <f t="shared" si="16"/>
        <v>0</v>
      </c>
      <c r="J103" s="186"/>
      <c r="K103" s="186"/>
      <c r="L103" s="186"/>
      <c r="M103" s="186"/>
      <c r="N103" s="186"/>
      <c r="O103" s="186"/>
      <c r="P103" s="186"/>
      <c r="Q103" s="186"/>
      <c r="R103" s="186"/>
      <c r="S103" s="186"/>
      <c r="T103" s="186"/>
      <c r="U103" s="186"/>
      <c r="V103" s="186"/>
      <c r="W103" s="186"/>
      <c r="X103" s="186"/>
    </row>
    <row r="104" spans="1:24" ht="17.25" hidden="1" outlineLevel="1">
      <c r="A104" s="261" t="s">
        <v>276</v>
      </c>
      <c r="B104" s="381">
        <f t="shared" ref="B104:I104" si="17">IFERROR(B93/B$86,0)</f>
        <v>0</v>
      </c>
      <c r="C104" s="381">
        <f t="shared" si="17"/>
        <v>0</v>
      </c>
      <c r="D104" s="380">
        <f t="shared" si="17"/>
        <v>0</v>
      </c>
      <c r="E104" s="380">
        <f t="shared" si="17"/>
        <v>0</v>
      </c>
      <c r="F104" s="379">
        <f t="shared" si="17"/>
        <v>0</v>
      </c>
      <c r="G104" s="379">
        <f t="shared" si="17"/>
        <v>0</v>
      </c>
      <c r="H104" s="378">
        <f t="shared" si="17"/>
        <v>0</v>
      </c>
      <c r="I104" s="378">
        <f t="shared" si="17"/>
        <v>0</v>
      </c>
      <c r="J104" s="186"/>
      <c r="K104" s="186"/>
      <c r="L104" s="186"/>
      <c r="M104" s="186"/>
      <c r="N104" s="186"/>
      <c r="O104" s="186"/>
      <c r="P104" s="186"/>
      <c r="Q104" s="186"/>
      <c r="R104" s="186"/>
      <c r="S104" s="186"/>
      <c r="T104" s="186"/>
      <c r="U104" s="186"/>
      <c r="V104" s="186"/>
      <c r="W104" s="186"/>
      <c r="X104" s="186"/>
    </row>
    <row r="105" spans="1:24" ht="17.25" hidden="1" outlineLevel="1">
      <c r="A105" s="261" t="s">
        <v>277</v>
      </c>
      <c r="B105" s="381">
        <f t="shared" ref="B105:I105" si="18">IFERROR(B94/B$86,0)</f>
        <v>0</v>
      </c>
      <c r="C105" s="381">
        <f t="shared" si="18"/>
        <v>0</v>
      </c>
      <c r="D105" s="380">
        <f t="shared" si="18"/>
        <v>0</v>
      </c>
      <c r="E105" s="380">
        <f t="shared" si="18"/>
        <v>0</v>
      </c>
      <c r="F105" s="379">
        <f t="shared" si="18"/>
        <v>0</v>
      </c>
      <c r="G105" s="379">
        <f t="shared" si="18"/>
        <v>0</v>
      </c>
      <c r="H105" s="378">
        <f t="shared" si="18"/>
        <v>0</v>
      </c>
      <c r="I105" s="378">
        <f t="shared" si="18"/>
        <v>0</v>
      </c>
      <c r="J105" s="186"/>
      <c r="K105" s="186"/>
      <c r="L105" s="186"/>
      <c r="M105" s="186"/>
      <c r="N105" s="186"/>
      <c r="O105" s="186"/>
      <c r="P105" s="186"/>
      <c r="Q105" s="186"/>
      <c r="R105" s="186"/>
      <c r="S105" s="186"/>
      <c r="T105" s="186"/>
      <c r="U105" s="186"/>
      <c r="V105" s="186"/>
      <c r="W105" s="186"/>
      <c r="X105" s="186"/>
    </row>
    <row r="106" spans="1:24" ht="17.25" collapsed="1">
      <c r="J106" s="186"/>
      <c r="K106" s="186"/>
      <c r="L106" s="186"/>
      <c r="M106" s="186"/>
      <c r="N106" s="186"/>
      <c r="O106" s="186"/>
      <c r="P106" s="186"/>
      <c r="Q106" s="186"/>
      <c r="R106" s="186"/>
      <c r="S106" s="186"/>
      <c r="T106" s="186"/>
      <c r="U106" s="186"/>
      <c r="V106" s="186"/>
      <c r="W106" s="186"/>
      <c r="X106" s="186"/>
    </row>
    <row r="107" spans="1:24" ht="17.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row>
    <row r="108" spans="1:24" ht="17.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row>
    <row r="109" spans="1:24" ht="17.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row>
    <row r="110" spans="1:24" ht="29.25">
      <c r="A110" s="190" t="s">
        <v>289</v>
      </c>
      <c r="B110" s="190"/>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row>
    <row r="111" spans="1:24" ht="17.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row>
    <row r="114" spans="1:13" ht="225" customHeight="1">
      <c r="A114" s="435" t="s">
        <v>290</v>
      </c>
      <c r="B114" s="448" t="s">
        <v>291</v>
      </c>
      <c r="C114" s="448"/>
      <c r="D114" s="448"/>
      <c r="E114" s="449"/>
      <c r="F114" s="446" t="s">
        <v>292</v>
      </c>
      <c r="G114" s="446"/>
      <c r="H114" s="446"/>
      <c r="I114" s="446"/>
      <c r="J114" s="446"/>
      <c r="K114" s="446"/>
      <c r="L114" s="446"/>
      <c r="M114" s="447"/>
    </row>
    <row r="115" spans="1:13" ht="409.6" customHeight="1">
      <c r="A115" s="436"/>
      <c r="B115" s="450"/>
      <c r="C115" s="450"/>
      <c r="D115" s="450"/>
      <c r="E115" s="451"/>
      <c r="F115" s="460" t="s">
        <v>293</v>
      </c>
      <c r="G115" s="460"/>
      <c r="H115" s="460"/>
      <c r="I115" s="460"/>
      <c r="J115" s="460"/>
      <c r="K115" s="460"/>
      <c r="L115" s="460"/>
      <c r="M115" s="461"/>
    </row>
    <row r="116" spans="1:13" ht="32.25" customHeight="1">
      <c r="A116" s="437"/>
      <c r="B116" s="399"/>
      <c r="C116" s="399"/>
      <c r="D116" s="399"/>
      <c r="E116" s="400"/>
      <c r="F116" s="462"/>
      <c r="G116" s="462"/>
      <c r="H116" s="462"/>
      <c r="I116" s="462"/>
      <c r="J116" s="462"/>
      <c r="K116" s="462"/>
      <c r="L116" s="462"/>
      <c r="M116" s="463"/>
    </row>
    <row r="117" spans="1:13" ht="61.5" customHeight="1" thickBot="1">
      <c r="A117" s="388" t="s">
        <v>294</v>
      </c>
      <c r="B117" s="389"/>
      <c r="C117" s="389"/>
      <c r="D117" s="389"/>
      <c r="E117" s="389"/>
      <c r="F117" s="390"/>
      <c r="G117" s="390"/>
      <c r="H117" s="390"/>
      <c r="I117" s="390"/>
      <c r="J117" s="390"/>
      <c r="K117" s="390"/>
      <c r="L117" s="390"/>
      <c r="M117" s="390"/>
    </row>
    <row r="118" spans="1:13" ht="36.75" thickBot="1">
      <c r="A118" s="392">
        <v>2027</v>
      </c>
      <c r="B118" s="391"/>
      <c r="C118" s="391"/>
      <c r="D118" s="391"/>
      <c r="E118" s="391"/>
      <c r="F118" s="391"/>
      <c r="G118" s="391"/>
      <c r="H118" s="391"/>
      <c r="I118" s="391"/>
      <c r="J118" s="391"/>
      <c r="K118" s="391"/>
      <c r="L118" s="391"/>
      <c r="M118" s="391"/>
    </row>
    <row r="119" spans="1:13" ht="23.25" customHeight="1" outlineLevel="1">
      <c r="B119" s="455" t="s">
        <v>295</v>
      </c>
      <c r="C119" s="456"/>
      <c r="D119" s="456"/>
      <c r="E119" s="456"/>
      <c r="F119" s="457" t="s">
        <v>296</v>
      </c>
      <c r="G119" s="458"/>
      <c r="H119" s="458"/>
      <c r="I119" s="458"/>
      <c r="J119" s="458"/>
      <c r="K119" s="458"/>
      <c r="L119" s="458"/>
      <c r="M119" s="459"/>
    </row>
    <row r="120" spans="1:13" ht="30" customHeight="1" outlineLevel="1">
      <c r="A120" s="393"/>
      <c r="B120" s="386"/>
      <c r="C120" s="387"/>
      <c r="D120" s="387"/>
      <c r="E120" s="387"/>
      <c r="F120" s="452" t="s">
        <v>297</v>
      </c>
      <c r="G120" s="453"/>
      <c r="H120" s="453"/>
      <c r="I120" s="453"/>
      <c r="J120" s="453" t="s">
        <v>298</v>
      </c>
      <c r="K120" s="453"/>
      <c r="L120" s="453"/>
      <c r="M120" s="454"/>
    </row>
    <row r="121" spans="1:13" ht="294.75" customHeight="1" outlineLevel="1">
      <c r="A121" s="394" t="s">
        <v>299</v>
      </c>
      <c r="B121" s="438" t="s">
        <v>300</v>
      </c>
      <c r="C121" s="439"/>
      <c r="D121" s="439"/>
      <c r="E121" s="440"/>
      <c r="F121" s="441" t="s">
        <v>301</v>
      </c>
      <c r="G121" s="442"/>
      <c r="H121" s="442"/>
      <c r="I121" s="443"/>
      <c r="J121" s="464" t="s">
        <v>302</v>
      </c>
      <c r="K121" s="465"/>
      <c r="L121" s="465"/>
      <c r="M121" s="466"/>
    </row>
    <row r="123" spans="1:13" ht="15.75" thickBot="1"/>
    <row r="124" spans="1:13" ht="36.75" thickBot="1">
      <c r="A124" s="396">
        <v>2028</v>
      </c>
      <c r="B124" s="391"/>
      <c r="C124" s="391"/>
      <c r="D124" s="391"/>
      <c r="E124" s="391"/>
      <c r="F124" s="391"/>
      <c r="G124" s="391"/>
      <c r="H124" s="391"/>
      <c r="I124" s="391"/>
      <c r="J124" s="391"/>
      <c r="K124" s="391"/>
      <c r="L124" s="391"/>
      <c r="M124" s="391"/>
    </row>
    <row r="125" spans="1:13" ht="23.25" hidden="1" outlineLevel="1">
      <c r="B125" s="455" t="s">
        <v>295</v>
      </c>
      <c r="C125" s="456"/>
      <c r="D125" s="456"/>
      <c r="E125" s="456"/>
      <c r="F125" s="457" t="s">
        <v>296</v>
      </c>
      <c r="G125" s="458"/>
      <c r="H125" s="458"/>
      <c r="I125" s="458"/>
      <c r="J125" s="458"/>
      <c r="K125" s="458"/>
      <c r="L125" s="458"/>
      <c r="M125" s="459"/>
    </row>
    <row r="126" spans="1:13" ht="28.5" hidden="1" outlineLevel="1">
      <c r="A126" s="393"/>
      <c r="B126" s="386"/>
      <c r="C126" s="387"/>
      <c r="D126" s="387"/>
      <c r="E126" s="387"/>
      <c r="F126" s="452" t="s">
        <v>297</v>
      </c>
      <c r="G126" s="453"/>
      <c r="H126" s="453"/>
      <c r="I126" s="453"/>
      <c r="J126" s="453" t="s">
        <v>298</v>
      </c>
      <c r="K126" s="453"/>
      <c r="L126" s="453"/>
      <c r="M126" s="454"/>
    </row>
    <row r="127" spans="1:13" ht="276" hidden="1" customHeight="1" outlineLevel="1">
      <c r="A127" s="394" t="s">
        <v>299</v>
      </c>
      <c r="B127" s="438" t="s">
        <v>300</v>
      </c>
      <c r="C127" s="439"/>
      <c r="D127" s="439"/>
      <c r="E127" s="440"/>
      <c r="F127" s="441" t="s">
        <v>301</v>
      </c>
      <c r="G127" s="442"/>
      <c r="H127" s="442"/>
      <c r="I127" s="443"/>
      <c r="J127" s="464" t="s">
        <v>302</v>
      </c>
      <c r="K127" s="465"/>
      <c r="L127" s="465"/>
      <c r="M127" s="466"/>
    </row>
    <row r="128" spans="1:13" ht="15.75" collapsed="1" thickBot="1"/>
    <row r="129" spans="1:13" ht="36.75" thickBot="1">
      <c r="A129" s="397">
        <v>2029</v>
      </c>
      <c r="B129" s="391"/>
      <c r="C129" s="391"/>
      <c r="D129" s="391"/>
      <c r="E129" s="391"/>
      <c r="F129" s="391"/>
      <c r="G129" s="391"/>
      <c r="H129" s="391"/>
      <c r="I129" s="391"/>
      <c r="J129" s="391"/>
      <c r="K129" s="391"/>
      <c r="L129" s="391"/>
      <c r="M129" s="391"/>
    </row>
    <row r="130" spans="1:13" ht="23.25" hidden="1" outlineLevel="1">
      <c r="B130" s="455" t="s">
        <v>295</v>
      </c>
      <c r="C130" s="456"/>
      <c r="D130" s="456"/>
      <c r="E130" s="456"/>
      <c r="F130" s="457" t="s">
        <v>296</v>
      </c>
      <c r="G130" s="458"/>
      <c r="H130" s="458"/>
      <c r="I130" s="458"/>
      <c r="J130" s="458"/>
      <c r="K130" s="458"/>
      <c r="L130" s="458"/>
      <c r="M130" s="459"/>
    </row>
    <row r="131" spans="1:13" ht="28.5" hidden="1" outlineLevel="1">
      <c r="A131" s="393"/>
      <c r="B131" s="386"/>
      <c r="C131" s="387"/>
      <c r="D131" s="387"/>
      <c r="E131" s="387"/>
      <c r="F131" s="452" t="s">
        <v>297</v>
      </c>
      <c r="G131" s="453"/>
      <c r="H131" s="453"/>
      <c r="I131" s="453"/>
      <c r="J131" s="453" t="s">
        <v>298</v>
      </c>
      <c r="K131" s="453"/>
      <c r="L131" s="453"/>
      <c r="M131" s="454"/>
    </row>
    <row r="132" spans="1:13" ht="234" hidden="1" customHeight="1" outlineLevel="1">
      <c r="A132" s="394" t="s">
        <v>299</v>
      </c>
      <c r="B132" s="438" t="s">
        <v>300</v>
      </c>
      <c r="C132" s="439"/>
      <c r="D132" s="439"/>
      <c r="E132" s="440"/>
      <c r="F132" s="441" t="s">
        <v>301</v>
      </c>
      <c r="G132" s="442"/>
      <c r="H132" s="442"/>
      <c r="I132" s="443"/>
      <c r="J132" s="464" t="s">
        <v>302</v>
      </c>
      <c r="K132" s="465"/>
      <c r="L132" s="465"/>
      <c r="M132" s="466"/>
    </row>
    <row r="133" spans="1:13" ht="15.75" collapsed="1" thickBot="1"/>
    <row r="134" spans="1:13" ht="36.75" thickBot="1">
      <c r="A134" s="398">
        <v>2030</v>
      </c>
      <c r="B134" s="391"/>
      <c r="C134" s="391"/>
      <c r="D134" s="391"/>
      <c r="E134" s="391"/>
      <c r="F134" s="391"/>
      <c r="G134" s="391"/>
      <c r="H134" s="391"/>
      <c r="I134" s="391"/>
      <c r="J134" s="391"/>
      <c r="K134" s="391"/>
      <c r="L134" s="391"/>
      <c r="M134" s="391"/>
    </row>
    <row r="135" spans="1:13" ht="23.25" hidden="1" outlineLevel="1">
      <c r="B135" s="455" t="s">
        <v>295</v>
      </c>
      <c r="C135" s="456"/>
      <c r="D135" s="456"/>
      <c r="E135" s="456"/>
      <c r="F135" s="457" t="s">
        <v>296</v>
      </c>
      <c r="G135" s="458"/>
      <c r="H135" s="458"/>
      <c r="I135" s="458"/>
      <c r="J135" s="458"/>
      <c r="K135" s="458"/>
      <c r="L135" s="458"/>
      <c r="M135" s="459"/>
    </row>
    <row r="136" spans="1:13" ht="28.5" hidden="1" outlineLevel="1">
      <c r="A136" s="393"/>
      <c r="B136" s="386"/>
      <c r="C136" s="387"/>
      <c r="D136" s="387"/>
      <c r="E136" s="387"/>
      <c r="F136" s="452" t="s">
        <v>297</v>
      </c>
      <c r="G136" s="453"/>
      <c r="H136" s="453"/>
      <c r="I136" s="453"/>
      <c r="J136" s="453" t="s">
        <v>298</v>
      </c>
      <c r="K136" s="453"/>
      <c r="L136" s="453"/>
      <c r="M136" s="454"/>
    </row>
    <row r="137" spans="1:13" ht="280.5" hidden="1" customHeight="1" outlineLevel="1">
      <c r="A137" s="394" t="s">
        <v>299</v>
      </c>
      <c r="B137" s="438" t="s">
        <v>300</v>
      </c>
      <c r="C137" s="439"/>
      <c r="D137" s="439"/>
      <c r="E137" s="440"/>
      <c r="F137" s="441" t="s">
        <v>301</v>
      </c>
      <c r="G137" s="442"/>
      <c r="H137" s="442"/>
      <c r="I137" s="443"/>
      <c r="J137" s="464" t="s">
        <v>302</v>
      </c>
      <c r="K137" s="465"/>
      <c r="L137" s="465"/>
      <c r="M137" s="466"/>
    </row>
    <row r="138" spans="1:13" collapsed="1"/>
  </sheetData>
  <mergeCells count="65">
    <mergeCell ref="B125:E125"/>
    <mergeCell ref="F125:M125"/>
    <mergeCell ref="F126:I126"/>
    <mergeCell ref="J126:M126"/>
    <mergeCell ref="B130:E130"/>
    <mergeCell ref="F130:M130"/>
    <mergeCell ref="F127:I127"/>
    <mergeCell ref="J127:M127"/>
    <mergeCell ref="B137:E137"/>
    <mergeCell ref="B135:E135"/>
    <mergeCell ref="F135:M135"/>
    <mergeCell ref="F136:I136"/>
    <mergeCell ref="J136:M136"/>
    <mergeCell ref="F137:I137"/>
    <mergeCell ref="J137:M137"/>
    <mergeCell ref="F132:I132"/>
    <mergeCell ref="J132:M132"/>
    <mergeCell ref="F131:I131"/>
    <mergeCell ref="J131:M131"/>
    <mergeCell ref="J121:M121"/>
    <mergeCell ref="A114:A116"/>
    <mergeCell ref="B132:E132"/>
    <mergeCell ref="F121:I121"/>
    <mergeCell ref="B127:E127"/>
    <mergeCell ref="J69:K69"/>
    <mergeCell ref="B83:C83"/>
    <mergeCell ref="D83:E83"/>
    <mergeCell ref="B121:E121"/>
    <mergeCell ref="F114:M114"/>
    <mergeCell ref="B114:E114"/>
    <mergeCell ref="B115:E115"/>
    <mergeCell ref="F120:I120"/>
    <mergeCell ref="J120:M120"/>
    <mergeCell ref="B119:E119"/>
    <mergeCell ref="F119:M119"/>
    <mergeCell ref="F115:M116"/>
    <mergeCell ref="L69:M69"/>
    <mergeCell ref="N69:O69"/>
    <mergeCell ref="B52:C52"/>
    <mergeCell ref="D52:E52"/>
    <mergeCell ref="F52:G52"/>
    <mergeCell ref="B67:C67"/>
    <mergeCell ref="D67:E67"/>
    <mergeCell ref="F67:G67"/>
    <mergeCell ref="D22:E22"/>
    <mergeCell ref="F22:G22"/>
    <mergeCell ref="B37:C37"/>
    <mergeCell ref="D37:E37"/>
    <mergeCell ref="F37:G37"/>
    <mergeCell ref="A18:C18"/>
    <mergeCell ref="F83:G83"/>
    <mergeCell ref="H83:I83"/>
    <mergeCell ref="A7:D7"/>
    <mergeCell ref="A2:D2"/>
    <mergeCell ref="A3:D3"/>
    <mergeCell ref="A4:D4"/>
    <mergeCell ref="A5:D5"/>
    <mergeCell ref="A6:D6"/>
    <mergeCell ref="A8:D8"/>
    <mergeCell ref="A9:D9"/>
    <mergeCell ref="F11:G11"/>
    <mergeCell ref="B13:D13"/>
    <mergeCell ref="A10:D10"/>
    <mergeCell ref="B12:D12"/>
    <mergeCell ref="B22:C22"/>
  </mergeCell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864C5-C3A0-43C4-BDD3-85A5B558C753}">
  <sheetPr>
    <tabColor theme="6"/>
  </sheetPr>
  <dimension ref="A1:X157"/>
  <sheetViews>
    <sheetView showGridLines="0" zoomScale="53" zoomScaleNormal="53" workbookViewId="0">
      <selection activeCell="H155" sqref="H155:K155"/>
    </sheetView>
  </sheetViews>
  <sheetFormatPr defaultColWidth="11.5703125" defaultRowHeight="15" outlineLevelRow="1"/>
  <cols>
    <col min="1" max="1" width="34.140625" style="183" customWidth="1"/>
    <col min="2" max="2" width="23.28515625" style="183" customWidth="1"/>
    <col min="3" max="3" width="23.85546875" style="183" customWidth="1"/>
    <col min="4" max="4" width="18.7109375" style="183" customWidth="1"/>
    <col min="5" max="5" width="25.85546875" style="183" customWidth="1"/>
    <col min="6" max="6" width="19.5703125" style="183" customWidth="1"/>
    <col min="7" max="7" width="24" style="183" customWidth="1"/>
    <col min="8" max="8" width="21.7109375" style="183" customWidth="1"/>
    <col min="9" max="9" width="22.140625" style="183" customWidth="1"/>
    <col min="10" max="10" width="18" style="183" customWidth="1"/>
    <col min="11" max="11" width="19.5703125" style="183" customWidth="1"/>
    <col min="12" max="12" width="16.7109375" style="183" customWidth="1"/>
    <col min="13" max="13" width="20" style="183" customWidth="1"/>
    <col min="14" max="14" width="17.7109375" style="183" customWidth="1"/>
    <col min="15" max="15" width="20.28515625" style="183" customWidth="1"/>
    <col min="16" max="16" width="14.28515625" style="183" customWidth="1"/>
    <col min="17" max="17" width="18.7109375" style="183" customWidth="1"/>
    <col min="18" max="18" width="11.5703125" style="183"/>
    <col min="19" max="19" width="24.5703125" style="183" customWidth="1"/>
    <col min="20" max="20" width="18.5703125" style="183" customWidth="1"/>
    <col min="21" max="21" width="14" style="183" customWidth="1"/>
    <col min="22" max="22" width="15.85546875" style="183" customWidth="1"/>
    <col min="23" max="23" width="18.5703125" style="183" customWidth="1"/>
    <col min="24" max="16384" width="11.5703125" style="183"/>
  </cols>
  <sheetData>
    <row r="1" spans="1:24" ht="15.75" thickBot="1"/>
    <row r="2" spans="1:24" ht="26.25">
      <c r="A2" s="409" t="s">
        <v>245</v>
      </c>
      <c r="B2" s="410"/>
      <c r="C2" s="410"/>
      <c r="D2" s="411"/>
      <c r="E2" s="186"/>
      <c r="F2" s="186"/>
      <c r="G2" s="186"/>
      <c r="H2" s="186"/>
      <c r="I2" s="186"/>
      <c r="J2" s="186"/>
      <c r="K2" s="186"/>
      <c r="L2" s="186"/>
      <c r="M2" s="186"/>
      <c r="N2" s="186"/>
      <c r="O2" s="186"/>
      <c r="P2" s="186"/>
      <c r="Q2" s="186"/>
      <c r="R2" s="186"/>
      <c r="S2" s="186"/>
      <c r="T2" s="186"/>
      <c r="U2" s="186"/>
      <c r="V2" s="186"/>
      <c r="W2" s="186"/>
      <c r="X2" s="186"/>
    </row>
    <row r="3" spans="1:24" ht="14.45" customHeight="1">
      <c r="A3" s="412"/>
      <c r="B3" s="413"/>
      <c r="C3" s="413"/>
      <c r="D3" s="414"/>
      <c r="E3" s="187"/>
      <c r="F3" s="186"/>
      <c r="G3" s="186"/>
      <c r="H3" s="186"/>
      <c r="I3" s="186"/>
      <c r="J3" s="186"/>
      <c r="K3" s="186"/>
      <c r="L3" s="186"/>
      <c r="M3" s="186"/>
      <c r="N3" s="186"/>
      <c r="O3" s="186"/>
      <c r="P3" s="186"/>
      <c r="Q3" s="186"/>
      <c r="R3" s="186"/>
      <c r="S3" s="186"/>
      <c r="T3" s="186"/>
      <c r="U3" s="186"/>
      <c r="V3" s="186"/>
      <c r="W3" s="186"/>
      <c r="X3" s="186"/>
    </row>
    <row r="4" spans="1:24" ht="14.45" customHeight="1">
      <c r="A4" s="415" t="s">
        <v>1</v>
      </c>
      <c r="B4" s="416"/>
      <c r="C4" s="416"/>
      <c r="D4" s="417"/>
      <c r="E4" s="186"/>
      <c r="F4" s="188"/>
      <c r="G4" s="186"/>
      <c r="H4" s="186"/>
      <c r="I4" s="186"/>
      <c r="J4" s="186"/>
      <c r="K4" s="186"/>
      <c r="L4" s="186"/>
      <c r="M4" s="186"/>
      <c r="N4" s="186"/>
      <c r="O4" s="186"/>
      <c r="P4" s="186"/>
      <c r="Q4" s="186"/>
      <c r="R4" s="186"/>
      <c r="S4" s="186"/>
      <c r="T4" s="186"/>
      <c r="U4" s="186"/>
      <c r="V4" s="186"/>
      <c r="W4" s="186"/>
      <c r="X4" s="186"/>
    </row>
    <row r="5" spans="1:24" ht="46.9" customHeight="1">
      <c r="A5" s="418" t="s">
        <v>246</v>
      </c>
      <c r="B5" s="419"/>
      <c r="C5" s="419"/>
      <c r="D5" s="420"/>
      <c r="E5" s="186"/>
      <c r="F5" s="188"/>
      <c r="G5" s="186"/>
      <c r="H5" s="186"/>
      <c r="I5" s="186"/>
      <c r="J5" s="186"/>
      <c r="K5" s="186"/>
      <c r="L5" s="186"/>
      <c r="M5" s="186"/>
      <c r="N5" s="186"/>
      <c r="O5" s="186"/>
      <c r="P5" s="186"/>
      <c r="Q5" s="186"/>
      <c r="R5" s="186"/>
      <c r="S5" s="186"/>
      <c r="T5" s="186"/>
      <c r="U5" s="186"/>
      <c r="V5" s="186"/>
      <c r="W5" s="186"/>
      <c r="X5" s="186"/>
    </row>
    <row r="6" spans="1:24" ht="33" customHeight="1">
      <c r="A6" s="418" t="s">
        <v>247</v>
      </c>
      <c r="B6" s="419"/>
      <c r="C6" s="419"/>
      <c r="D6" s="420"/>
      <c r="E6" s="186"/>
      <c r="F6" s="186"/>
      <c r="G6" s="186"/>
      <c r="H6" s="186"/>
      <c r="I6" s="186"/>
      <c r="J6" s="186"/>
      <c r="K6" s="186"/>
      <c r="L6" s="186"/>
      <c r="M6" s="186"/>
      <c r="N6" s="186"/>
      <c r="O6" s="186"/>
      <c r="P6" s="186"/>
      <c r="Q6" s="186"/>
      <c r="R6" s="186"/>
      <c r="S6" s="186"/>
      <c r="T6" s="186"/>
      <c r="U6" s="186"/>
      <c r="V6" s="186"/>
      <c r="W6" s="186"/>
      <c r="X6" s="186"/>
    </row>
    <row r="7" spans="1:24" ht="14.45" customHeight="1">
      <c r="A7" s="406" t="s">
        <v>8</v>
      </c>
      <c r="B7" s="407"/>
      <c r="C7" s="407"/>
      <c r="D7" s="408"/>
      <c r="E7" s="186"/>
      <c r="F7" s="186"/>
      <c r="G7" s="186"/>
      <c r="H7" s="186"/>
      <c r="I7" s="186"/>
      <c r="J7" s="186"/>
      <c r="K7" s="186"/>
      <c r="L7" s="186"/>
      <c r="M7" s="186"/>
      <c r="N7" s="186"/>
      <c r="O7" s="186"/>
      <c r="P7" s="186"/>
      <c r="Q7" s="186"/>
      <c r="R7" s="186"/>
      <c r="S7" s="186"/>
      <c r="T7" s="186"/>
      <c r="U7" s="186"/>
      <c r="V7" s="186"/>
      <c r="W7" s="186"/>
      <c r="X7" s="186"/>
    </row>
    <row r="8" spans="1:24" ht="39" customHeight="1">
      <c r="A8" s="418" t="s">
        <v>248</v>
      </c>
      <c r="B8" s="419"/>
      <c r="C8" s="419"/>
      <c r="D8" s="420"/>
      <c r="E8" s="186"/>
      <c r="F8" s="186"/>
      <c r="G8" s="186"/>
      <c r="H8" s="186"/>
      <c r="I8" s="186"/>
      <c r="J8" s="186"/>
      <c r="K8" s="186"/>
      <c r="L8" s="186"/>
      <c r="M8" s="186"/>
      <c r="N8" s="186"/>
      <c r="O8" s="186"/>
      <c r="P8" s="186"/>
      <c r="Q8" s="186"/>
      <c r="R8" s="186"/>
      <c r="S8" s="186"/>
      <c r="T8" s="186"/>
      <c r="U8" s="186"/>
      <c r="V8" s="186"/>
      <c r="W8" s="186"/>
      <c r="X8" s="186"/>
    </row>
    <row r="9" spans="1:24" ht="18.75">
      <c r="A9" s="406" t="s">
        <v>249</v>
      </c>
      <c r="B9" s="407"/>
      <c r="C9" s="407"/>
      <c r="D9" s="408"/>
      <c r="E9" s="186"/>
      <c r="F9" s="186"/>
      <c r="G9" s="186"/>
      <c r="H9" s="186"/>
      <c r="I9" s="186"/>
      <c r="J9" s="186"/>
      <c r="K9" s="186"/>
      <c r="L9" s="186"/>
      <c r="M9" s="186"/>
      <c r="N9" s="186"/>
      <c r="O9" s="186"/>
      <c r="P9" s="186"/>
      <c r="Q9" s="186"/>
      <c r="R9" s="186"/>
      <c r="S9" s="186"/>
      <c r="T9" s="186"/>
      <c r="U9" s="186"/>
      <c r="V9" s="186"/>
      <c r="W9" s="186"/>
      <c r="X9" s="186"/>
    </row>
    <row r="10" spans="1:24" ht="56.25" customHeight="1">
      <c r="A10" s="418" t="s">
        <v>250</v>
      </c>
      <c r="B10" s="419"/>
      <c r="C10" s="419"/>
      <c r="D10" s="420"/>
      <c r="E10" s="186"/>
      <c r="F10" s="186"/>
      <c r="G10" s="186"/>
      <c r="H10" s="186"/>
      <c r="I10" s="186"/>
      <c r="J10" s="186"/>
      <c r="K10" s="186"/>
      <c r="L10" s="186"/>
      <c r="M10" s="186"/>
      <c r="N10" s="186"/>
      <c r="O10" s="186"/>
      <c r="P10" s="186"/>
      <c r="Q10" s="186"/>
      <c r="R10" s="186"/>
      <c r="S10" s="186"/>
      <c r="T10" s="186"/>
      <c r="U10" s="186"/>
      <c r="V10" s="186"/>
      <c r="W10" s="186"/>
      <c r="X10" s="186"/>
    </row>
    <row r="11" spans="1:24" ht="18.75">
      <c r="A11" s="255" t="s">
        <v>251</v>
      </c>
      <c r="B11" s="189"/>
      <c r="C11" s="189"/>
      <c r="D11" s="256"/>
      <c r="E11" s="186"/>
      <c r="F11" s="421"/>
      <c r="G11" s="421"/>
      <c r="H11" s="186"/>
      <c r="I11" s="186"/>
      <c r="J11" s="186"/>
      <c r="K11" s="186"/>
      <c r="L11" s="186"/>
      <c r="M11" s="186"/>
      <c r="N11" s="186"/>
      <c r="O11" s="186"/>
      <c r="P11" s="186"/>
      <c r="Q11" s="186"/>
      <c r="R11" s="186"/>
      <c r="S11" s="186"/>
      <c r="T11" s="186"/>
      <c r="U11" s="186"/>
      <c r="V11" s="186"/>
      <c r="W11" s="186"/>
      <c r="X11" s="186"/>
    </row>
    <row r="12" spans="1:24" ht="90" customHeight="1">
      <c r="A12" s="302" t="s">
        <v>303</v>
      </c>
      <c r="B12" s="657" t="s">
        <v>253</v>
      </c>
      <c r="C12" s="657"/>
      <c r="D12" s="657"/>
      <c r="E12" s="186"/>
      <c r="F12" s="186"/>
      <c r="G12" s="186"/>
      <c r="H12" s="186"/>
      <c r="I12" s="186"/>
      <c r="J12" s="186"/>
      <c r="K12" s="186"/>
      <c r="L12" s="186"/>
      <c r="M12" s="186"/>
      <c r="N12" s="186"/>
      <c r="O12" s="186"/>
      <c r="P12" s="186"/>
      <c r="Q12" s="186"/>
      <c r="R12" s="186"/>
      <c r="S12" s="186"/>
      <c r="T12" s="186"/>
      <c r="U12" s="186"/>
      <c r="V12" s="186"/>
      <c r="W12" s="186"/>
      <c r="X12" s="186"/>
    </row>
    <row r="13" spans="1:24" ht="166.5" customHeight="1">
      <c r="A13" s="277" t="s">
        <v>304</v>
      </c>
      <c r="B13" s="662" t="s">
        <v>305</v>
      </c>
      <c r="C13" s="662"/>
      <c r="D13" s="662"/>
      <c r="E13" s="186"/>
      <c r="F13" s="186"/>
      <c r="G13" s="186"/>
      <c r="H13" s="186"/>
      <c r="I13" s="186"/>
      <c r="J13" s="186"/>
      <c r="K13" s="186"/>
      <c r="L13" s="186"/>
      <c r="M13" s="186"/>
      <c r="N13" s="186"/>
      <c r="O13" s="186"/>
      <c r="P13" s="186"/>
      <c r="Q13" s="186"/>
      <c r="R13" s="186"/>
      <c r="S13" s="186"/>
      <c r="T13" s="186"/>
      <c r="U13" s="186"/>
      <c r="V13" s="186"/>
      <c r="W13" s="186"/>
      <c r="X13" s="186"/>
    </row>
    <row r="14" spans="1:24" ht="17.25">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row>
    <row r="15" spans="1:24" ht="29.25">
      <c r="A15" s="190" t="s">
        <v>256</v>
      </c>
      <c r="B15" s="186"/>
      <c r="C15" s="186"/>
      <c r="D15" s="186"/>
      <c r="E15" s="186"/>
      <c r="F15" s="186"/>
      <c r="G15" s="191"/>
      <c r="H15" s="186"/>
      <c r="I15" s="186"/>
      <c r="J15" s="186"/>
      <c r="K15" s="186"/>
      <c r="L15" s="186"/>
      <c r="M15" s="186"/>
      <c r="N15" s="186"/>
      <c r="O15" s="186"/>
      <c r="P15" s="186"/>
      <c r="Q15" s="186"/>
      <c r="R15" s="186"/>
      <c r="S15" s="186"/>
      <c r="T15" s="186"/>
      <c r="U15" s="186"/>
      <c r="V15" s="186"/>
      <c r="W15" s="186"/>
      <c r="X15" s="186"/>
    </row>
    <row r="16" spans="1:24" ht="29.25">
      <c r="A16" s="190"/>
      <c r="B16" s="186"/>
      <c r="C16" s="186"/>
      <c r="D16" s="186"/>
      <c r="E16" s="186"/>
      <c r="F16" s="186"/>
      <c r="G16" s="191"/>
      <c r="H16" s="186"/>
      <c r="I16" s="186"/>
      <c r="J16" s="186"/>
      <c r="K16" s="186"/>
      <c r="L16" s="186"/>
      <c r="M16" s="186"/>
      <c r="N16" s="186"/>
      <c r="O16" s="186"/>
      <c r="P16" s="186"/>
      <c r="Q16" s="186"/>
      <c r="R16" s="186"/>
      <c r="S16" s="186"/>
      <c r="T16" s="186"/>
      <c r="U16" s="186"/>
      <c r="V16" s="186"/>
      <c r="W16" s="186"/>
      <c r="X16" s="186"/>
    </row>
    <row r="17" spans="1:24" ht="17.25">
      <c r="A17" s="401" t="s">
        <v>257</v>
      </c>
      <c r="B17" s="402"/>
      <c r="C17" s="403"/>
      <c r="D17" s="186"/>
      <c r="E17" s="186"/>
      <c r="F17" s="186"/>
      <c r="G17" s="191"/>
      <c r="H17" s="186"/>
      <c r="I17" s="186"/>
      <c r="J17" s="186"/>
      <c r="K17" s="186"/>
      <c r="L17" s="186"/>
      <c r="M17" s="186"/>
      <c r="N17" s="186"/>
      <c r="O17" s="186"/>
      <c r="P17" s="186"/>
      <c r="Q17" s="186"/>
      <c r="R17" s="186"/>
      <c r="S17" s="186"/>
      <c r="T17" s="186"/>
      <c r="U17" s="186"/>
      <c r="V17" s="186"/>
      <c r="W17" s="186"/>
      <c r="X17" s="186"/>
    </row>
    <row r="18" spans="1:24" ht="17.25">
      <c r="A18" s="186"/>
      <c r="B18" s="186"/>
      <c r="C18" s="186"/>
      <c r="D18" s="186"/>
      <c r="E18" s="186"/>
      <c r="F18" s="186"/>
      <c r="G18" s="186"/>
      <c r="H18" s="186"/>
      <c r="P18" s="186"/>
      <c r="Q18" s="186"/>
      <c r="R18" s="186"/>
      <c r="S18" s="186"/>
      <c r="T18" s="186"/>
      <c r="U18" s="186"/>
      <c r="V18" s="186"/>
      <c r="W18" s="186"/>
      <c r="X18" s="186"/>
    </row>
    <row r="19" spans="1:24" ht="26.25">
      <c r="A19" s="224">
        <v>2027</v>
      </c>
      <c r="H19" s="186"/>
      <c r="P19" s="186"/>
      <c r="Q19" s="186"/>
      <c r="R19" s="186"/>
      <c r="S19" s="186"/>
      <c r="T19" s="186"/>
      <c r="U19" s="186"/>
      <c r="V19" s="186"/>
      <c r="W19" s="186"/>
      <c r="X19" s="186"/>
    </row>
    <row r="20" spans="1:24" ht="26.25" hidden="1" outlineLevel="1">
      <c r="A20" s="282"/>
      <c r="H20" s="186"/>
      <c r="P20" s="186"/>
      <c r="Q20" s="186"/>
      <c r="R20" s="186"/>
      <c r="S20" s="186"/>
      <c r="T20" s="186"/>
      <c r="U20" s="186"/>
      <c r="V20" s="186"/>
      <c r="W20" s="186"/>
      <c r="X20" s="186"/>
    </row>
    <row r="21" spans="1:24" ht="17.25" hidden="1" outlineLevel="1">
      <c r="H21" s="186"/>
      <c r="P21" s="186"/>
      <c r="Q21" s="186"/>
      <c r="R21" s="186"/>
      <c r="S21" s="186"/>
      <c r="T21" s="186"/>
      <c r="U21" s="186"/>
      <c r="V21" s="186"/>
      <c r="W21" s="186"/>
      <c r="X21" s="186"/>
    </row>
    <row r="22" spans="1:24" ht="23.25" hidden="1" outlineLevel="1">
      <c r="B22" s="660" t="s">
        <v>258</v>
      </c>
      <c r="C22" s="660"/>
      <c r="D22" s="661" t="s">
        <v>259</v>
      </c>
      <c r="E22" s="427"/>
      <c r="F22" s="426" t="s">
        <v>260</v>
      </c>
      <c r="G22" s="426"/>
      <c r="H22" s="186"/>
      <c r="I22" s="281" t="s">
        <v>261</v>
      </c>
      <c r="P22" s="186"/>
      <c r="Q22" s="186"/>
      <c r="R22" s="186"/>
      <c r="S22" s="186"/>
      <c r="T22" s="186"/>
      <c r="U22" s="186"/>
      <c r="V22" s="186"/>
      <c r="W22" s="186"/>
      <c r="X22" s="186"/>
    </row>
    <row r="23" spans="1:24" ht="17.25" hidden="1" outlineLevel="1">
      <c r="A23" s="266" t="s">
        <v>262</v>
      </c>
      <c r="B23" s="299" t="s">
        <v>263</v>
      </c>
      <c r="C23" s="299" t="s">
        <v>264</v>
      </c>
      <c r="D23" s="193" t="s">
        <v>265</v>
      </c>
      <c r="E23" s="194" t="s">
        <v>29</v>
      </c>
      <c r="F23" s="192" t="s">
        <v>265</v>
      </c>
      <c r="G23" s="192" t="s">
        <v>29</v>
      </c>
      <c r="H23" s="186"/>
      <c r="J23" s="186"/>
      <c r="K23" s="186"/>
      <c r="L23" s="186"/>
      <c r="M23" s="186"/>
      <c r="N23" s="186"/>
      <c r="O23" s="186"/>
      <c r="P23" s="186"/>
      <c r="Q23" s="186"/>
      <c r="R23" s="186"/>
      <c r="S23" s="186"/>
      <c r="T23" s="186"/>
      <c r="U23" s="186"/>
      <c r="V23" s="186"/>
      <c r="W23" s="186"/>
      <c r="X23" s="186"/>
    </row>
    <row r="24" spans="1:24" ht="26.25" hidden="1" outlineLevel="1">
      <c r="A24" s="194" t="s">
        <v>266</v>
      </c>
      <c r="B24" s="358"/>
      <c r="C24" s="359"/>
      <c r="D24" s="360"/>
      <c r="E24" s="361"/>
      <c r="F24" s="358"/>
      <c r="G24" s="359"/>
      <c r="H24" s="186"/>
      <c r="I24" s="282"/>
      <c r="J24" s="598" t="s">
        <v>258</v>
      </c>
      <c r="K24" s="599"/>
      <c r="L24" s="600" t="s">
        <v>259</v>
      </c>
      <c r="M24" s="601"/>
      <c r="N24" s="598" t="s">
        <v>260</v>
      </c>
      <c r="O24" s="599"/>
      <c r="P24" s="186"/>
      <c r="Q24" s="186"/>
      <c r="R24" s="186"/>
      <c r="S24" s="186"/>
      <c r="T24" s="186"/>
      <c r="U24" s="186"/>
      <c r="V24" s="186"/>
      <c r="W24" s="186"/>
      <c r="X24" s="186"/>
    </row>
    <row r="25" spans="1:24" ht="17.25" hidden="1" outlineLevel="1">
      <c r="A25" s="307" t="s">
        <v>267</v>
      </c>
      <c r="B25" s="358"/>
      <c r="C25" s="359"/>
      <c r="D25" s="360"/>
      <c r="E25" s="361"/>
      <c r="F25" s="358"/>
      <c r="G25" s="359"/>
      <c r="H25" s="186"/>
      <c r="I25" s="227" t="s">
        <v>262</v>
      </c>
      <c r="J25" s="226" t="s">
        <v>268</v>
      </c>
      <c r="K25" s="226" t="s">
        <v>269</v>
      </c>
      <c r="L25" s="227" t="s">
        <v>268</v>
      </c>
      <c r="M25" s="227" t="s">
        <v>269</v>
      </c>
      <c r="N25" s="226" t="s">
        <v>268</v>
      </c>
      <c r="O25" s="226" t="s">
        <v>269</v>
      </c>
      <c r="P25" s="186"/>
      <c r="Q25" s="186"/>
      <c r="R25" s="186"/>
      <c r="S25" s="186"/>
      <c r="T25" s="186"/>
      <c r="U25" s="186"/>
      <c r="V25" s="186"/>
      <c r="W25" s="186"/>
      <c r="X25" s="186"/>
    </row>
    <row r="26" spans="1:24" ht="17.25" hidden="1" outlineLevel="1">
      <c r="A26" s="194" t="s">
        <v>270</v>
      </c>
      <c r="B26" s="358"/>
      <c r="C26" s="358"/>
      <c r="D26" s="360"/>
      <c r="E26" s="360"/>
      <c r="F26" s="358"/>
      <c r="G26" s="358"/>
      <c r="H26" s="186"/>
      <c r="I26" s="284" t="s">
        <v>270</v>
      </c>
      <c r="J26" s="287">
        <f t="shared" ref="J26:J39" si="0">IFERROR(B26/B$25,)</f>
        <v>0</v>
      </c>
      <c r="K26" s="287">
        <f t="shared" ref="K26:K39" si="1">IFERROR(C26/C$25,)</f>
        <v>0</v>
      </c>
      <c r="L26" s="287">
        <f t="shared" ref="L26:L39" si="2">IFERROR(D26/D$25,)</f>
        <v>0</v>
      </c>
      <c r="M26" s="287">
        <f t="shared" ref="M26:M39" si="3">IFERROR(E26/E$25,)</f>
        <v>0</v>
      </c>
      <c r="N26" s="287">
        <f t="shared" ref="N26:N39" si="4">IFERROR(F26/F$25,)</f>
        <v>0</v>
      </c>
      <c r="O26" s="287">
        <f t="shared" ref="O26:O39" si="5">IFERROR(G26/G$25,)</f>
        <v>0</v>
      </c>
      <c r="P26" s="186"/>
      <c r="Q26" s="186"/>
      <c r="R26" s="186"/>
      <c r="S26" s="186"/>
      <c r="T26" s="186"/>
      <c r="U26" s="186"/>
      <c r="V26" s="186"/>
      <c r="W26" s="186"/>
      <c r="X26" s="186"/>
    </row>
    <row r="27" spans="1:24" ht="17.25" hidden="1" outlineLevel="1">
      <c r="A27" s="307" t="s">
        <v>306</v>
      </c>
      <c r="B27" s="358"/>
      <c r="C27" s="358"/>
      <c r="D27" s="360"/>
      <c r="E27" s="360"/>
      <c r="F27" s="358"/>
      <c r="G27" s="358"/>
      <c r="H27" s="186"/>
      <c r="I27" s="285" t="s">
        <v>306</v>
      </c>
      <c r="J27" s="287">
        <f t="shared" si="0"/>
        <v>0</v>
      </c>
      <c r="K27" s="287">
        <f t="shared" si="1"/>
        <v>0</v>
      </c>
      <c r="L27" s="287">
        <f t="shared" si="2"/>
        <v>0</v>
      </c>
      <c r="M27" s="287">
        <f t="shared" si="3"/>
        <v>0</v>
      </c>
      <c r="N27" s="287">
        <f t="shared" si="4"/>
        <v>0</v>
      </c>
      <c r="O27" s="287">
        <f t="shared" si="5"/>
        <v>0</v>
      </c>
      <c r="P27" s="186"/>
      <c r="Q27" s="186"/>
      <c r="R27" s="186"/>
      <c r="S27" s="186"/>
      <c r="T27" s="186"/>
      <c r="U27" s="186"/>
      <c r="V27" s="186"/>
      <c r="W27" s="186"/>
      <c r="X27" s="186"/>
    </row>
    <row r="28" spans="1:24" ht="34.5" hidden="1" outlineLevel="1">
      <c r="A28" s="307" t="s">
        <v>307</v>
      </c>
      <c r="B28" s="358"/>
      <c r="C28" s="358"/>
      <c r="D28" s="360"/>
      <c r="E28" s="360"/>
      <c r="F28" s="358"/>
      <c r="G28" s="358"/>
      <c r="H28" s="186"/>
      <c r="I28" s="285" t="s">
        <v>307</v>
      </c>
      <c r="J28" s="287">
        <f t="shared" si="0"/>
        <v>0</v>
      </c>
      <c r="K28" s="287">
        <f t="shared" si="1"/>
        <v>0</v>
      </c>
      <c r="L28" s="287">
        <f t="shared" si="2"/>
        <v>0</v>
      </c>
      <c r="M28" s="287">
        <f t="shared" si="3"/>
        <v>0</v>
      </c>
      <c r="N28" s="287">
        <f t="shared" si="4"/>
        <v>0</v>
      </c>
      <c r="O28" s="287">
        <f t="shared" si="5"/>
        <v>0</v>
      </c>
      <c r="P28" s="186"/>
      <c r="Q28" s="186"/>
      <c r="R28" s="186"/>
      <c r="S28" s="186"/>
      <c r="T28" s="186"/>
      <c r="U28" s="186"/>
      <c r="V28" s="186"/>
      <c r="W28" s="186"/>
      <c r="X28" s="186"/>
    </row>
    <row r="29" spans="1:24" ht="17.25" hidden="1" outlineLevel="1">
      <c r="A29" s="307" t="s">
        <v>308</v>
      </c>
      <c r="B29" s="358"/>
      <c r="C29" s="358"/>
      <c r="D29" s="360"/>
      <c r="E29" s="360"/>
      <c r="F29" s="358"/>
      <c r="G29" s="358"/>
      <c r="H29" s="186"/>
      <c r="I29" s="285" t="s">
        <v>308</v>
      </c>
      <c r="J29" s="287">
        <f t="shared" si="0"/>
        <v>0</v>
      </c>
      <c r="K29" s="287">
        <f t="shared" si="1"/>
        <v>0</v>
      </c>
      <c r="L29" s="287">
        <f t="shared" si="2"/>
        <v>0</v>
      </c>
      <c r="M29" s="287">
        <f t="shared" si="3"/>
        <v>0</v>
      </c>
      <c r="N29" s="287">
        <f t="shared" si="4"/>
        <v>0</v>
      </c>
      <c r="O29" s="287">
        <f t="shared" si="5"/>
        <v>0</v>
      </c>
      <c r="P29" s="186"/>
      <c r="Q29" s="186"/>
      <c r="R29" s="186"/>
      <c r="S29" s="186"/>
      <c r="T29" s="186"/>
      <c r="U29" s="186"/>
      <c r="V29" s="186"/>
      <c r="W29" s="186"/>
      <c r="X29" s="186"/>
    </row>
    <row r="30" spans="1:24" ht="17.25" hidden="1" outlineLevel="1">
      <c r="A30" s="307" t="s">
        <v>309</v>
      </c>
      <c r="B30" s="358"/>
      <c r="C30" s="358"/>
      <c r="D30" s="360"/>
      <c r="E30" s="360"/>
      <c r="F30" s="358"/>
      <c r="G30" s="358"/>
      <c r="H30" s="186"/>
      <c r="I30" s="285" t="s">
        <v>309</v>
      </c>
      <c r="J30" s="287">
        <f t="shared" si="0"/>
        <v>0</v>
      </c>
      <c r="K30" s="287">
        <f t="shared" si="1"/>
        <v>0</v>
      </c>
      <c r="L30" s="287">
        <f t="shared" si="2"/>
        <v>0</v>
      </c>
      <c r="M30" s="287">
        <f t="shared" si="3"/>
        <v>0</v>
      </c>
      <c r="N30" s="287">
        <f t="shared" si="4"/>
        <v>0</v>
      </c>
      <c r="O30" s="287">
        <f t="shared" si="5"/>
        <v>0</v>
      </c>
      <c r="P30" s="186"/>
      <c r="Q30" s="186"/>
      <c r="R30" s="186"/>
      <c r="S30" s="186"/>
      <c r="T30" s="186"/>
      <c r="U30" s="186"/>
      <c r="V30" s="186"/>
      <c r="W30" s="186"/>
      <c r="X30" s="186"/>
    </row>
    <row r="31" spans="1:24" ht="34.5" hidden="1" outlineLevel="1">
      <c r="A31" s="307" t="s">
        <v>310</v>
      </c>
      <c r="B31" s="358"/>
      <c r="C31" s="358"/>
      <c r="D31" s="360"/>
      <c r="E31" s="360"/>
      <c r="F31" s="358"/>
      <c r="G31" s="358"/>
      <c r="H31" s="186"/>
      <c r="I31" s="285" t="s">
        <v>310</v>
      </c>
      <c r="J31" s="287">
        <f t="shared" si="0"/>
        <v>0</v>
      </c>
      <c r="K31" s="287">
        <f t="shared" si="1"/>
        <v>0</v>
      </c>
      <c r="L31" s="287">
        <f t="shared" si="2"/>
        <v>0</v>
      </c>
      <c r="M31" s="287">
        <f t="shared" si="3"/>
        <v>0</v>
      </c>
      <c r="N31" s="287">
        <f t="shared" si="4"/>
        <v>0</v>
      </c>
      <c r="O31" s="287">
        <f t="shared" si="5"/>
        <v>0</v>
      </c>
      <c r="P31" s="186"/>
      <c r="Q31" s="186"/>
      <c r="R31" s="186"/>
      <c r="S31" s="186"/>
      <c r="T31" s="186"/>
      <c r="U31" s="186"/>
      <c r="V31" s="186"/>
      <c r="W31" s="186"/>
      <c r="X31" s="186"/>
    </row>
    <row r="32" spans="1:24" ht="34.5" hidden="1" outlineLevel="1">
      <c r="A32" s="307" t="s">
        <v>311</v>
      </c>
      <c r="B32" s="358"/>
      <c r="C32" s="358"/>
      <c r="D32" s="360"/>
      <c r="E32" s="360"/>
      <c r="F32" s="358"/>
      <c r="G32" s="358"/>
      <c r="H32" s="186"/>
      <c r="I32" s="285" t="s">
        <v>311</v>
      </c>
      <c r="J32" s="287">
        <f t="shared" si="0"/>
        <v>0</v>
      </c>
      <c r="K32" s="287">
        <f t="shared" si="1"/>
        <v>0</v>
      </c>
      <c r="L32" s="287">
        <f t="shared" si="2"/>
        <v>0</v>
      </c>
      <c r="M32" s="287">
        <f t="shared" si="3"/>
        <v>0</v>
      </c>
      <c r="N32" s="287">
        <f t="shared" si="4"/>
        <v>0</v>
      </c>
      <c r="O32" s="287">
        <f t="shared" si="5"/>
        <v>0</v>
      </c>
      <c r="P32" s="186"/>
      <c r="Q32" s="186"/>
      <c r="R32" s="186"/>
      <c r="S32" s="186"/>
      <c r="T32" s="186"/>
      <c r="U32" s="186"/>
      <c r="V32" s="186"/>
      <c r="W32" s="186"/>
      <c r="X32" s="186"/>
    </row>
    <row r="33" spans="1:24" ht="34.5" hidden="1" outlineLevel="1">
      <c r="A33" s="307" t="s">
        <v>312</v>
      </c>
      <c r="B33" s="358"/>
      <c r="C33" s="358"/>
      <c r="D33" s="360"/>
      <c r="E33" s="360"/>
      <c r="F33" s="358"/>
      <c r="G33" s="358"/>
      <c r="H33" s="186"/>
      <c r="I33" s="285" t="s">
        <v>312</v>
      </c>
      <c r="J33" s="287">
        <f t="shared" si="0"/>
        <v>0</v>
      </c>
      <c r="K33" s="287">
        <f t="shared" si="1"/>
        <v>0</v>
      </c>
      <c r="L33" s="287">
        <f t="shared" si="2"/>
        <v>0</v>
      </c>
      <c r="M33" s="287">
        <f t="shared" si="3"/>
        <v>0</v>
      </c>
      <c r="N33" s="287">
        <f t="shared" si="4"/>
        <v>0</v>
      </c>
      <c r="O33" s="287">
        <f t="shared" si="5"/>
        <v>0</v>
      </c>
      <c r="P33" s="186"/>
      <c r="Q33" s="186"/>
      <c r="R33" s="186"/>
      <c r="S33" s="186"/>
      <c r="T33" s="186"/>
      <c r="U33" s="186"/>
      <c r="V33" s="186"/>
      <c r="W33" s="186"/>
      <c r="X33" s="186"/>
    </row>
    <row r="34" spans="1:24" ht="51.75" hidden="1" outlineLevel="1">
      <c r="A34" s="307" t="s">
        <v>313</v>
      </c>
      <c r="B34" s="358"/>
      <c r="C34" s="358"/>
      <c r="D34" s="360"/>
      <c r="E34" s="360"/>
      <c r="F34" s="358"/>
      <c r="G34" s="358"/>
      <c r="H34" s="186"/>
      <c r="I34" s="285" t="s">
        <v>313</v>
      </c>
      <c r="J34" s="287">
        <f t="shared" si="0"/>
        <v>0</v>
      </c>
      <c r="K34" s="287">
        <f t="shared" si="1"/>
        <v>0</v>
      </c>
      <c r="L34" s="287">
        <f t="shared" si="2"/>
        <v>0</v>
      </c>
      <c r="M34" s="287">
        <f t="shared" si="3"/>
        <v>0</v>
      </c>
      <c r="N34" s="287">
        <f t="shared" si="4"/>
        <v>0</v>
      </c>
      <c r="O34" s="287">
        <f t="shared" si="5"/>
        <v>0</v>
      </c>
      <c r="P34" s="186"/>
      <c r="Q34" s="186"/>
      <c r="R34" s="186"/>
      <c r="S34" s="186"/>
      <c r="T34" s="186"/>
      <c r="U34" s="186"/>
      <c r="V34" s="186"/>
      <c r="W34" s="186"/>
      <c r="X34" s="186"/>
    </row>
    <row r="35" spans="1:24" ht="17.25" hidden="1" outlineLevel="1">
      <c r="A35" s="307" t="s">
        <v>314</v>
      </c>
      <c r="B35" s="358"/>
      <c r="C35" s="358"/>
      <c r="D35" s="360"/>
      <c r="E35" s="360"/>
      <c r="F35" s="358"/>
      <c r="G35" s="358"/>
      <c r="H35" s="186"/>
      <c r="I35" s="285" t="s">
        <v>314</v>
      </c>
      <c r="J35" s="287">
        <f t="shared" si="0"/>
        <v>0</v>
      </c>
      <c r="K35" s="287">
        <f t="shared" si="1"/>
        <v>0</v>
      </c>
      <c r="L35" s="287">
        <f t="shared" si="2"/>
        <v>0</v>
      </c>
      <c r="M35" s="287">
        <f t="shared" si="3"/>
        <v>0</v>
      </c>
      <c r="N35" s="287">
        <f t="shared" si="4"/>
        <v>0</v>
      </c>
      <c r="O35" s="287">
        <f t="shared" si="5"/>
        <v>0</v>
      </c>
      <c r="P35" s="186"/>
      <c r="Q35" s="186"/>
      <c r="R35" s="186"/>
      <c r="S35" s="186"/>
      <c r="T35" s="186"/>
      <c r="U35" s="186"/>
      <c r="V35" s="186"/>
      <c r="W35" s="186"/>
      <c r="X35" s="186"/>
    </row>
    <row r="36" spans="1:24" ht="17.25" hidden="1" outlineLevel="1">
      <c r="A36" s="307" t="s">
        <v>315</v>
      </c>
      <c r="B36" s="358"/>
      <c r="C36" s="358"/>
      <c r="D36" s="360"/>
      <c r="E36" s="360"/>
      <c r="F36" s="358"/>
      <c r="G36" s="358"/>
      <c r="H36" s="186"/>
      <c r="I36" s="285" t="s">
        <v>315</v>
      </c>
      <c r="J36" s="287">
        <f t="shared" si="0"/>
        <v>0</v>
      </c>
      <c r="K36" s="287">
        <f t="shared" si="1"/>
        <v>0</v>
      </c>
      <c r="L36" s="287">
        <f t="shared" si="2"/>
        <v>0</v>
      </c>
      <c r="M36" s="287">
        <f t="shared" si="3"/>
        <v>0</v>
      </c>
      <c r="N36" s="287">
        <f t="shared" si="4"/>
        <v>0</v>
      </c>
      <c r="O36" s="287">
        <f t="shared" si="5"/>
        <v>0</v>
      </c>
      <c r="P36" s="186"/>
      <c r="Q36" s="186"/>
      <c r="R36" s="186"/>
      <c r="S36" s="186"/>
      <c r="T36" s="186"/>
      <c r="U36" s="186"/>
      <c r="V36" s="186"/>
      <c r="W36" s="186"/>
      <c r="X36" s="186"/>
    </row>
    <row r="37" spans="1:24" ht="34.5" hidden="1" outlineLevel="1">
      <c r="A37" s="307" t="s">
        <v>316</v>
      </c>
      <c r="B37" s="358"/>
      <c r="C37" s="358"/>
      <c r="D37" s="360"/>
      <c r="E37" s="360"/>
      <c r="F37" s="358"/>
      <c r="G37" s="358"/>
      <c r="H37" s="186"/>
      <c r="I37" s="285" t="s">
        <v>316</v>
      </c>
      <c r="J37" s="287">
        <f t="shared" si="0"/>
        <v>0</v>
      </c>
      <c r="K37" s="287">
        <f t="shared" si="1"/>
        <v>0</v>
      </c>
      <c r="L37" s="287">
        <f t="shared" si="2"/>
        <v>0</v>
      </c>
      <c r="M37" s="287">
        <f t="shared" si="3"/>
        <v>0</v>
      </c>
      <c r="N37" s="287">
        <f t="shared" si="4"/>
        <v>0</v>
      </c>
      <c r="O37" s="287">
        <f t="shared" si="5"/>
        <v>0</v>
      </c>
      <c r="P37" s="186"/>
      <c r="Q37" s="186"/>
      <c r="R37" s="186"/>
      <c r="S37" s="186"/>
      <c r="T37" s="186"/>
      <c r="U37" s="186"/>
      <c r="V37" s="186"/>
      <c r="W37" s="186"/>
      <c r="X37" s="186"/>
    </row>
    <row r="38" spans="1:24" ht="17.25" hidden="1" outlineLevel="1">
      <c r="A38" s="307" t="s">
        <v>317</v>
      </c>
      <c r="B38" s="358"/>
      <c r="C38" s="358"/>
      <c r="D38" s="360"/>
      <c r="E38" s="360"/>
      <c r="F38" s="358"/>
      <c r="G38" s="358"/>
      <c r="H38" s="186"/>
      <c r="I38" s="285" t="s">
        <v>317</v>
      </c>
      <c r="J38" s="287">
        <f t="shared" si="0"/>
        <v>0</v>
      </c>
      <c r="K38" s="287">
        <f t="shared" si="1"/>
        <v>0</v>
      </c>
      <c r="L38" s="287">
        <f t="shared" si="2"/>
        <v>0</v>
      </c>
      <c r="M38" s="287">
        <f t="shared" si="3"/>
        <v>0</v>
      </c>
      <c r="N38" s="287">
        <f t="shared" si="4"/>
        <v>0</v>
      </c>
      <c r="O38" s="287">
        <f t="shared" si="5"/>
        <v>0</v>
      </c>
      <c r="P38" s="186"/>
      <c r="Q38" s="186"/>
      <c r="R38" s="186"/>
      <c r="S38" s="186"/>
      <c r="T38" s="186"/>
      <c r="U38" s="186"/>
      <c r="V38" s="186"/>
      <c r="W38" s="186"/>
      <c r="X38" s="186"/>
    </row>
    <row r="39" spans="1:24" ht="18" hidden="1" customHeight="1" outlineLevel="1">
      <c r="A39" s="307" t="s">
        <v>318</v>
      </c>
      <c r="B39" s="358"/>
      <c r="C39" s="358"/>
      <c r="D39" s="360"/>
      <c r="E39" s="360"/>
      <c r="F39" s="358"/>
      <c r="G39" s="358"/>
      <c r="H39" s="186"/>
      <c r="I39" s="285" t="s">
        <v>318</v>
      </c>
      <c r="J39" s="287">
        <f t="shared" si="0"/>
        <v>0</v>
      </c>
      <c r="K39" s="287">
        <f t="shared" si="1"/>
        <v>0</v>
      </c>
      <c r="L39" s="287">
        <f t="shared" si="2"/>
        <v>0</v>
      </c>
      <c r="M39" s="287">
        <f t="shared" si="3"/>
        <v>0</v>
      </c>
      <c r="N39" s="287">
        <f t="shared" si="4"/>
        <v>0</v>
      </c>
      <c r="O39" s="287">
        <f t="shared" si="5"/>
        <v>0</v>
      </c>
      <c r="P39" s="186"/>
      <c r="Q39" s="186"/>
      <c r="R39" s="186"/>
      <c r="S39" s="186"/>
      <c r="T39" s="186"/>
      <c r="U39" s="186"/>
      <c r="V39" s="186"/>
      <c r="W39" s="186"/>
      <c r="X39" s="186"/>
    </row>
    <row r="40" spans="1:24" ht="18" customHeight="1" collapsed="1">
      <c r="A40" s="186"/>
      <c r="B40" s="186"/>
      <c r="C40" s="186"/>
      <c r="D40" s="186"/>
      <c r="E40" s="186"/>
      <c r="F40" s="186"/>
      <c r="G40" s="186"/>
      <c r="H40" s="186"/>
      <c r="P40" s="186"/>
      <c r="Q40" s="186"/>
      <c r="R40" s="186"/>
      <c r="S40" s="186"/>
      <c r="T40" s="186"/>
      <c r="U40" s="186"/>
      <c r="V40" s="186"/>
      <c r="W40" s="186"/>
      <c r="X40" s="186"/>
    </row>
    <row r="41" spans="1:24" ht="28.5" customHeight="1">
      <c r="A41" s="232">
        <v>2028</v>
      </c>
      <c r="H41" s="186"/>
      <c r="P41" s="186"/>
      <c r="Q41" s="186"/>
      <c r="R41" s="186"/>
      <c r="S41" s="186"/>
      <c r="T41" s="186"/>
      <c r="U41" s="186"/>
      <c r="V41" s="186"/>
      <c r="W41" s="186"/>
      <c r="X41" s="186"/>
    </row>
    <row r="42" spans="1:24" ht="28.5" hidden="1" customHeight="1" outlineLevel="1">
      <c r="A42" s="282"/>
      <c r="H42" s="186"/>
      <c r="P42" s="186"/>
      <c r="Q42" s="186"/>
      <c r="R42" s="186"/>
      <c r="S42" s="186"/>
      <c r="T42" s="186"/>
      <c r="U42" s="186"/>
      <c r="V42" s="186"/>
      <c r="W42" s="186"/>
      <c r="X42" s="186"/>
    </row>
    <row r="43" spans="1:24" ht="18" hidden="1" customHeight="1" outlineLevel="1">
      <c r="H43" s="186"/>
      <c r="P43" s="186"/>
      <c r="Q43" s="186"/>
      <c r="R43" s="186"/>
      <c r="S43" s="186"/>
      <c r="T43" s="186"/>
      <c r="U43" s="186"/>
      <c r="V43" s="186"/>
      <c r="W43" s="186"/>
      <c r="X43" s="186"/>
    </row>
    <row r="44" spans="1:24" ht="30.75" hidden="1" customHeight="1" outlineLevel="1">
      <c r="B44" s="604" t="s">
        <v>258</v>
      </c>
      <c r="C44" s="428"/>
      <c r="D44" s="429" t="s">
        <v>259</v>
      </c>
      <c r="E44" s="429"/>
      <c r="F44" s="428" t="s">
        <v>260</v>
      </c>
      <c r="G44" s="428"/>
      <c r="H44" s="186"/>
      <c r="I44" s="276" t="s">
        <v>261</v>
      </c>
      <c r="P44" s="186"/>
      <c r="Q44" s="186"/>
      <c r="R44" s="186"/>
      <c r="S44" s="186"/>
      <c r="T44" s="186"/>
      <c r="U44" s="186"/>
      <c r="V44" s="186"/>
      <c r="W44" s="186"/>
      <c r="X44" s="186"/>
    </row>
    <row r="45" spans="1:24" ht="18" hidden="1" customHeight="1" outlineLevel="1">
      <c r="A45" s="267" t="s">
        <v>262</v>
      </c>
      <c r="B45" s="199" t="s">
        <v>263</v>
      </c>
      <c r="C45" s="199" t="s">
        <v>264</v>
      </c>
      <c r="D45" s="200" t="s">
        <v>265</v>
      </c>
      <c r="E45" s="201" t="s">
        <v>29</v>
      </c>
      <c r="F45" s="199" t="s">
        <v>265</v>
      </c>
      <c r="G45" s="199" t="s">
        <v>29</v>
      </c>
      <c r="H45" s="186"/>
      <c r="J45" s="186"/>
      <c r="K45" s="186"/>
      <c r="L45" s="186"/>
      <c r="M45" s="186"/>
      <c r="N45" s="186"/>
      <c r="O45" s="186"/>
      <c r="P45" s="186"/>
      <c r="Q45" s="186"/>
      <c r="R45" s="186"/>
      <c r="S45" s="186"/>
      <c r="T45" s="186"/>
      <c r="U45" s="186"/>
      <c r="V45" s="186"/>
      <c r="W45" s="186"/>
      <c r="X45" s="186"/>
    </row>
    <row r="46" spans="1:24" ht="31.5" hidden="1" customHeight="1" outlineLevel="1">
      <c r="A46" s="201" t="s">
        <v>266</v>
      </c>
      <c r="B46" s="362"/>
      <c r="C46" s="363"/>
      <c r="D46" s="364"/>
      <c r="E46" s="365"/>
      <c r="F46" s="362"/>
      <c r="G46" s="363"/>
      <c r="H46" s="186"/>
      <c r="I46" s="282"/>
      <c r="J46" s="602" t="s">
        <v>258</v>
      </c>
      <c r="K46" s="603"/>
      <c r="L46" s="652" t="s">
        <v>259</v>
      </c>
      <c r="M46" s="653"/>
      <c r="N46" s="602" t="s">
        <v>260</v>
      </c>
      <c r="O46" s="603"/>
      <c r="P46" s="186"/>
      <c r="Q46" s="186"/>
      <c r="R46" s="186"/>
      <c r="S46" s="186"/>
      <c r="T46" s="186"/>
      <c r="U46" s="186"/>
      <c r="V46" s="186"/>
      <c r="W46" s="186"/>
      <c r="X46" s="186"/>
    </row>
    <row r="47" spans="1:24" ht="18" hidden="1" customHeight="1" outlineLevel="1">
      <c r="A47" s="308" t="s">
        <v>267</v>
      </c>
      <c r="B47" s="362"/>
      <c r="C47" s="363"/>
      <c r="D47" s="364"/>
      <c r="E47" s="365"/>
      <c r="F47" s="362"/>
      <c r="G47" s="363"/>
      <c r="H47" s="186"/>
      <c r="I47" s="233" t="s">
        <v>262</v>
      </c>
      <c r="J47" s="234" t="s">
        <v>278</v>
      </c>
      <c r="K47" s="234" t="s">
        <v>269</v>
      </c>
      <c r="L47" s="235" t="s">
        <v>268</v>
      </c>
      <c r="M47" s="235" t="s">
        <v>269</v>
      </c>
      <c r="N47" s="234" t="s">
        <v>268</v>
      </c>
      <c r="O47" s="234" t="s">
        <v>269</v>
      </c>
      <c r="P47" s="186"/>
      <c r="Q47" s="186"/>
      <c r="R47" s="186"/>
      <c r="S47" s="186"/>
      <c r="T47" s="186"/>
      <c r="U47" s="186"/>
      <c r="V47" s="186"/>
      <c r="W47" s="186"/>
      <c r="X47" s="186"/>
    </row>
    <row r="48" spans="1:24" ht="18" hidden="1" customHeight="1" outlineLevel="1">
      <c r="A48" s="201" t="s">
        <v>270</v>
      </c>
      <c r="B48" s="362"/>
      <c r="C48" s="362"/>
      <c r="D48" s="364"/>
      <c r="E48" s="364"/>
      <c r="F48" s="362"/>
      <c r="G48" s="362"/>
      <c r="H48" s="186"/>
      <c r="I48" s="237" t="s">
        <v>270</v>
      </c>
      <c r="J48" s="290">
        <f t="shared" ref="J48:J61" si="6">IFERROR(B48/B$47,)</f>
        <v>0</v>
      </c>
      <c r="K48" s="290">
        <f t="shared" ref="K48:K61" si="7">IFERROR(C48/C$47,)</f>
        <v>0</v>
      </c>
      <c r="L48" s="290">
        <f t="shared" ref="L48:L61" si="8">IFERROR(D48/D$47,)</f>
        <v>0</v>
      </c>
      <c r="M48" s="290">
        <f t="shared" ref="M48:M61" si="9">IFERROR(E48/E$47,)</f>
        <v>0</v>
      </c>
      <c r="N48" s="290">
        <f t="shared" ref="N48:N61" si="10">IFERROR(F48/F$47,)</f>
        <v>0</v>
      </c>
      <c r="O48" s="290">
        <f t="shared" ref="O48:O61" si="11">IFERROR(G48/G$47,)</f>
        <v>0</v>
      </c>
      <c r="P48" s="186"/>
      <c r="Q48" s="186"/>
      <c r="R48" s="186"/>
      <c r="S48" s="186"/>
      <c r="T48" s="186"/>
      <c r="U48" s="186"/>
      <c r="V48" s="186"/>
      <c r="W48" s="186"/>
      <c r="X48" s="186"/>
    </row>
    <row r="49" spans="1:24" ht="18" hidden="1" customHeight="1" outlineLevel="1">
      <c r="A49" s="308" t="s">
        <v>319</v>
      </c>
      <c r="B49" s="362"/>
      <c r="C49" s="362"/>
      <c r="D49" s="364"/>
      <c r="E49" s="364"/>
      <c r="F49" s="362"/>
      <c r="G49" s="362"/>
      <c r="H49" s="186"/>
      <c r="I49" s="237" t="s">
        <v>319</v>
      </c>
      <c r="J49" s="290">
        <f t="shared" si="6"/>
        <v>0</v>
      </c>
      <c r="K49" s="290">
        <f t="shared" si="7"/>
        <v>0</v>
      </c>
      <c r="L49" s="290">
        <f t="shared" si="8"/>
        <v>0</v>
      </c>
      <c r="M49" s="290">
        <f t="shared" si="9"/>
        <v>0</v>
      </c>
      <c r="N49" s="290">
        <f t="shared" si="10"/>
        <v>0</v>
      </c>
      <c r="O49" s="290">
        <f t="shared" si="11"/>
        <v>0</v>
      </c>
      <c r="P49" s="186"/>
      <c r="Q49" s="186"/>
      <c r="R49" s="186"/>
      <c r="S49" s="186"/>
      <c r="T49" s="186"/>
      <c r="U49" s="186"/>
      <c r="V49" s="186"/>
      <c r="W49" s="186"/>
      <c r="X49" s="186"/>
    </row>
    <row r="50" spans="1:24" ht="18" hidden="1" customHeight="1" outlineLevel="1">
      <c r="A50" s="308" t="s">
        <v>307</v>
      </c>
      <c r="B50" s="362"/>
      <c r="C50" s="362"/>
      <c r="D50" s="364"/>
      <c r="E50" s="364"/>
      <c r="F50" s="362"/>
      <c r="G50" s="362"/>
      <c r="H50" s="186"/>
      <c r="I50" s="237" t="s">
        <v>307</v>
      </c>
      <c r="J50" s="290">
        <f t="shared" si="6"/>
        <v>0</v>
      </c>
      <c r="K50" s="290">
        <f t="shared" si="7"/>
        <v>0</v>
      </c>
      <c r="L50" s="290">
        <f t="shared" si="8"/>
        <v>0</v>
      </c>
      <c r="M50" s="290">
        <f t="shared" si="9"/>
        <v>0</v>
      </c>
      <c r="N50" s="290">
        <f t="shared" si="10"/>
        <v>0</v>
      </c>
      <c r="O50" s="290">
        <f t="shared" si="11"/>
        <v>0</v>
      </c>
      <c r="P50" s="186"/>
      <c r="Q50" s="186"/>
      <c r="R50" s="186"/>
      <c r="S50" s="186"/>
      <c r="T50" s="186"/>
      <c r="U50" s="186"/>
      <c r="V50" s="186"/>
      <c r="W50" s="186"/>
      <c r="X50" s="186"/>
    </row>
    <row r="51" spans="1:24" ht="18" hidden="1" customHeight="1" outlineLevel="1">
      <c r="A51" s="308" t="s">
        <v>308</v>
      </c>
      <c r="B51" s="362"/>
      <c r="C51" s="362"/>
      <c r="D51" s="364"/>
      <c r="E51" s="364"/>
      <c r="F51" s="362"/>
      <c r="G51" s="362"/>
      <c r="H51" s="186"/>
      <c r="I51" s="237" t="s">
        <v>308</v>
      </c>
      <c r="J51" s="290">
        <f t="shared" si="6"/>
        <v>0</v>
      </c>
      <c r="K51" s="290">
        <f t="shared" si="7"/>
        <v>0</v>
      </c>
      <c r="L51" s="290">
        <f t="shared" si="8"/>
        <v>0</v>
      </c>
      <c r="M51" s="290">
        <f t="shared" si="9"/>
        <v>0</v>
      </c>
      <c r="N51" s="290">
        <f t="shared" si="10"/>
        <v>0</v>
      </c>
      <c r="O51" s="290">
        <f t="shared" si="11"/>
        <v>0</v>
      </c>
      <c r="P51" s="186"/>
      <c r="Q51" s="186"/>
      <c r="R51" s="186"/>
      <c r="S51" s="186"/>
      <c r="T51" s="186"/>
      <c r="U51" s="186"/>
      <c r="V51" s="186"/>
      <c r="W51" s="186"/>
      <c r="X51" s="186"/>
    </row>
    <row r="52" spans="1:24" ht="18" hidden="1" customHeight="1" outlineLevel="1">
      <c r="A52" s="308" t="s">
        <v>309</v>
      </c>
      <c r="B52" s="362"/>
      <c r="C52" s="362"/>
      <c r="D52" s="364"/>
      <c r="E52" s="364"/>
      <c r="F52" s="362"/>
      <c r="G52" s="362"/>
      <c r="H52" s="186"/>
      <c r="I52" s="237" t="s">
        <v>309</v>
      </c>
      <c r="J52" s="290">
        <f t="shared" si="6"/>
        <v>0</v>
      </c>
      <c r="K52" s="290">
        <f t="shared" si="7"/>
        <v>0</v>
      </c>
      <c r="L52" s="290">
        <f t="shared" si="8"/>
        <v>0</v>
      </c>
      <c r="M52" s="290">
        <f t="shared" si="9"/>
        <v>0</v>
      </c>
      <c r="N52" s="290">
        <f t="shared" si="10"/>
        <v>0</v>
      </c>
      <c r="O52" s="290">
        <f t="shared" si="11"/>
        <v>0</v>
      </c>
      <c r="P52" s="186"/>
      <c r="Q52" s="186"/>
      <c r="R52" s="186"/>
      <c r="S52" s="186"/>
      <c r="T52" s="186"/>
      <c r="U52" s="186"/>
      <c r="V52" s="186"/>
      <c r="W52" s="186"/>
      <c r="X52" s="186"/>
    </row>
    <row r="53" spans="1:24" ht="18" hidden="1" customHeight="1" outlineLevel="1">
      <c r="A53" s="308" t="s">
        <v>310</v>
      </c>
      <c r="B53" s="362"/>
      <c r="C53" s="362"/>
      <c r="D53" s="364"/>
      <c r="E53" s="364"/>
      <c r="F53" s="362"/>
      <c r="G53" s="362"/>
      <c r="H53" s="186"/>
      <c r="I53" s="237" t="s">
        <v>310</v>
      </c>
      <c r="J53" s="290">
        <f t="shared" si="6"/>
        <v>0</v>
      </c>
      <c r="K53" s="290">
        <f t="shared" si="7"/>
        <v>0</v>
      </c>
      <c r="L53" s="290">
        <f t="shared" si="8"/>
        <v>0</v>
      </c>
      <c r="M53" s="290">
        <f t="shared" si="9"/>
        <v>0</v>
      </c>
      <c r="N53" s="290">
        <f t="shared" si="10"/>
        <v>0</v>
      </c>
      <c r="O53" s="290">
        <f t="shared" si="11"/>
        <v>0</v>
      </c>
      <c r="P53" s="186"/>
      <c r="Q53" s="186"/>
      <c r="R53" s="186"/>
      <c r="S53" s="186"/>
      <c r="T53" s="186"/>
      <c r="U53" s="186"/>
      <c r="V53" s="186"/>
      <c r="W53" s="186"/>
      <c r="X53" s="186"/>
    </row>
    <row r="54" spans="1:24" ht="40.5" hidden="1" customHeight="1" outlineLevel="1">
      <c r="A54" s="308" t="s">
        <v>311</v>
      </c>
      <c r="B54" s="362"/>
      <c r="C54" s="362"/>
      <c r="D54" s="364"/>
      <c r="E54" s="364"/>
      <c r="F54" s="362"/>
      <c r="G54" s="362"/>
      <c r="H54" s="186"/>
      <c r="I54" s="237" t="s">
        <v>311</v>
      </c>
      <c r="J54" s="290">
        <f t="shared" si="6"/>
        <v>0</v>
      </c>
      <c r="K54" s="290">
        <f t="shared" si="7"/>
        <v>0</v>
      </c>
      <c r="L54" s="290">
        <f t="shared" si="8"/>
        <v>0</v>
      </c>
      <c r="M54" s="290">
        <f t="shared" si="9"/>
        <v>0</v>
      </c>
      <c r="N54" s="290">
        <f t="shared" si="10"/>
        <v>0</v>
      </c>
      <c r="O54" s="290">
        <f t="shared" si="11"/>
        <v>0</v>
      </c>
      <c r="P54" s="186"/>
      <c r="Q54" s="186"/>
      <c r="R54" s="186"/>
      <c r="S54" s="186"/>
      <c r="T54" s="186"/>
      <c r="U54" s="186"/>
      <c r="V54" s="186"/>
      <c r="W54" s="186"/>
      <c r="X54" s="186"/>
    </row>
    <row r="55" spans="1:24" ht="18" hidden="1" customHeight="1" outlineLevel="1">
      <c r="A55" s="308" t="s">
        <v>312</v>
      </c>
      <c r="B55" s="362"/>
      <c r="C55" s="362"/>
      <c r="D55" s="364"/>
      <c r="E55" s="364"/>
      <c r="F55" s="362"/>
      <c r="G55" s="362"/>
      <c r="H55" s="186"/>
      <c r="I55" s="237" t="s">
        <v>312</v>
      </c>
      <c r="J55" s="290">
        <f t="shared" si="6"/>
        <v>0</v>
      </c>
      <c r="K55" s="290">
        <f t="shared" si="7"/>
        <v>0</v>
      </c>
      <c r="L55" s="290">
        <f t="shared" si="8"/>
        <v>0</v>
      </c>
      <c r="M55" s="290">
        <f t="shared" si="9"/>
        <v>0</v>
      </c>
      <c r="N55" s="290">
        <f t="shared" si="10"/>
        <v>0</v>
      </c>
      <c r="O55" s="290">
        <f t="shared" si="11"/>
        <v>0</v>
      </c>
      <c r="P55" s="186"/>
      <c r="Q55" s="186"/>
      <c r="R55" s="186"/>
      <c r="S55" s="186"/>
      <c r="T55" s="186"/>
      <c r="U55" s="186"/>
      <c r="V55" s="186"/>
      <c r="W55" s="186"/>
      <c r="X55" s="186"/>
    </row>
    <row r="56" spans="1:24" ht="18" hidden="1" customHeight="1" outlineLevel="1">
      <c r="A56" s="308" t="s">
        <v>313</v>
      </c>
      <c r="B56" s="362"/>
      <c r="C56" s="362"/>
      <c r="D56" s="364"/>
      <c r="E56" s="364"/>
      <c r="F56" s="362"/>
      <c r="G56" s="362"/>
      <c r="H56" s="186"/>
      <c r="I56" s="237" t="s">
        <v>313</v>
      </c>
      <c r="J56" s="290">
        <f t="shared" si="6"/>
        <v>0</v>
      </c>
      <c r="K56" s="290">
        <f t="shared" si="7"/>
        <v>0</v>
      </c>
      <c r="L56" s="290">
        <f t="shared" si="8"/>
        <v>0</v>
      </c>
      <c r="M56" s="290">
        <f t="shared" si="9"/>
        <v>0</v>
      </c>
      <c r="N56" s="290">
        <f t="shared" si="10"/>
        <v>0</v>
      </c>
      <c r="O56" s="290">
        <f t="shared" si="11"/>
        <v>0</v>
      </c>
      <c r="P56" s="186"/>
      <c r="Q56" s="186"/>
      <c r="R56" s="186"/>
      <c r="S56" s="186"/>
      <c r="T56" s="186"/>
      <c r="U56" s="186"/>
      <c r="V56" s="186"/>
      <c r="W56" s="186"/>
      <c r="X56" s="186"/>
    </row>
    <row r="57" spans="1:24" ht="18" hidden="1" customHeight="1" outlineLevel="1">
      <c r="A57" s="308" t="s">
        <v>314</v>
      </c>
      <c r="B57" s="362"/>
      <c r="C57" s="362"/>
      <c r="D57" s="364"/>
      <c r="E57" s="364"/>
      <c r="F57" s="362"/>
      <c r="G57" s="362"/>
      <c r="H57" s="186"/>
      <c r="I57" s="237" t="s">
        <v>314</v>
      </c>
      <c r="J57" s="290">
        <f t="shared" si="6"/>
        <v>0</v>
      </c>
      <c r="K57" s="290">
        <f t="shared" si="7"/>
        <v>0</v>
      </c>
      <c r="L57" s="290">
        <f t="shared" si="8"/>
        <v>0</v>
      </c>
      <c r="M57" s="290">
        <f t="shared" si="9"/>
        <v>0</v>
      </c>
      <c r="N57" s="290">
        <f t="shared" si="10"/>
        <v>0</v>
      </c>
      <c r="O57" s="290">
        <f t="shared" si="11"/>
        <v>0</v>
      </c>
      <c r="P57" s="186"/>
      <c r="Q57" s="186"/>
      <c r="R57" s="186"/>
      <c r="S57" s="186"/>
      <c r="T57" s="186"/>
      <c r="U57" s="186"/>
      <c r="V57" s="186"/>
      <c r="W57" s="186"/>
      <c r="X57" s="186"/>
    </row>
    <row r="58" spans="1:24" ht="18" hidden="1" customHeight="1" outlineLevel="1">
      <c r="A58" s="308" t="s">
        <v>315</v>
      </c>
      <c r="B58" s="362"/>
      <c r="C58" s="362"/>
      <c r="D58" s="364"/>
      <c r="E58" s="364"/>
      <c r="F58" s="362"/>
      <c r="G58" s="362"/>
      <c r="H58" s="186"/>
      <c r="I58" s="237" t="s">
        <v>315</v>
      </c>
      <c r="J58" s="290">
        <f t="shared" si="6"/>
        <v>0</v>
      </c>
      <c r="K58" s="290">
        <f t="shared" si="7"/>
        <v>0</v>
      </c>
      <c r="L58" s="290">
        <f t="shared" si="8"/>
        <v>0</v>
      </c>
      <c r="M58" s="290">
        <f t="shared" si="9"/>
        <v>0</v>
      </c>
      <c r="N58" s="290">
        <f t="shared" si="10"/>
        <v>0</v>
      </c>
      <c r="O58" s="290">
        <f t="shared" si="11"/>
        <v>0</v>
      </c>
      <c r="P58" s="186"/>
      <c r="Q58" s="186"/>
      <c r="R58" s="186"/>
      <c r="S58" s="186"/>
      <c r="T58" s="186"/>
      <c r="U58" s="186"/>
      <c r="V58" s="186"/>
      <c r="W58" s="186"/>
      <c r="X58" s="186"/>
    </row>
    <row r="59" spans="1:24" ht="18" hidden="1" customHeight="1" outlineLevel="1">
      <c r="A59" s="308" t="s">
        <v>316</v>
      </c>
      <c r="B59" s="362"/>
      <c r="C59" s="362"/>
      <c r="D59" s="364"/>
      <c r="E59" s="364"/>
      <c r="F59" s="362"/>
      <c r="G59" s="362"/>
      <c r="H59" s="186"/>
      <c r="I59" s="237" t="s">
        <v>316</v>
      </c>
      <c r="J59" s="290">
        <f t="shared" si="6"/>
        <v>0</v>
      </c>
      <c r="K59" s="290">
        <f t="shared" si="7"/>
        <v>0</v>
      </c>
      <c r="L59" s="290">
        <f t="shared" si="8"/>
        <v>0</v>
      </c>
      <c r="M59" s="290">
        <f t="shared" si="9"/>
        <v>0</v>
      </c>
      <c r="N59" s="290">
        <f t="shared" si="10"/>
        <v>0</v>
      </c>
      <c r="O59" s="290">
        <f t="shared" si="11"/>
        <v>0</v>
      </c>
      <c r="P59" s="186"/>
      <c r="Q59" s="186"/>
      <c r="R59" s="186"/>
      <c r="S59" s="186"/>
      <c r="T59" s="186"/>
      <c r="U59" s="186"/>
      <c r="V59" s="186"/>
      <c r="W59" s="186"/>
      <c r="X59" s="186"/>
    </row>
    <row r="60" spans="1:24" ht="18" hidden="1" customHeight="1" outlineLevel="1">
      <c r="A60" s="308" t="s">
        <v>317</v>
      </c>
      <c r="B60" s="362"/>
      <c r="C60" s="362"/>
      <c r="D60" s="364"/>
      <c r="E60" s="364"/>
      <c r="F60" s="362"/>
      <c r="G60" s="362"/>
      <c r="H60" s="186"/>
      <c r="I60" s="237" t="s">
        <v>317</v>
      </c>
      <c r="J60" s="290">
        <f t="shared" si="6"/>
        <v>0</v>
      </c>
      <c r="K60" s="290">
        <f t="shared" si="7"/>
        <v>0</v>
      </c>
      <c r="L60" s="290">
        <f t="shared" si="8"/>
        <v>0</v>
      </c>
      <c r="M60" s="290">
        <f t="shared" si="9"/>
        <v>0</v>
      </c>
      <c r="N60" s="290">
        <f t="shared" si="10"/>
        <v>0</v>
      </c>
      <c r="O60" s="290">
        <f t="shared" si="11"/>
        <v>0</v>
      </c>
      <c r="P60" s="186"/>
      <c r="Q60" s="186"/>
      <c r="R60" s="186"/>
      <c r="S60" s="186"/>
      <c r="T60" s="186"/>
      <c r="U60" s="186"/>
      <c r="V60" s="186"/>
      <c r="W60" s="186"/>
      <c r="X60" s="186"/>
    </row>
    <row r="61" spans="1:24" ht="18" hidden="1" customHeight="1" outlineLevel="1">
      <c r="A61" s="308" t="s">
        <v>318</v>
      </c>
      <c r="B61" s="362"/>
      <c r="C61" s="362"/>
      <c r="D61" s="364"/>
      <c r="E61" s="364"/>
      <c r="F61" s="362"/>
      <c r="G61" s="362"/>
      <c r="H61" s="186"/>
      <c r="I61" s="237" t="s">
        <v>318</v>
      </c>
      <c r="J61" s="290">
        <f t="shared" si="6"/>
        <v>0</v>
      </c>
      <c r="K61" s="290">
        <f t="shared" si="7"/>
        <v>0</v>
      </c>
      <c r="L61" s="290">
        <f t="shared" si="8"/>
        <v>0</v>
      </c>
      <c r="M61" s="290">
        <f t="shared" si="9"/>
        <v>0</v>
      </c>
      <c r="N61" s="290">
        <f t="shared" si="10"/>
        <v>0</v>
      </c>
      <c r="O61" s="290">
        <f t="shared" si="11"/>
        <v>0</v>
      </c>
      <c r="P61" s="186"/>
      <c r="Q61" s="186"/>
      <c r="R61" s="186"/>
      <c r="S61" s="186"/>
      <c r="T61" s="186"/>
      <c r="U61" s="186"/>
      <c r="V61" s="186"/>
      <c r="W61" s="186"/>
      <c r="X61" s="186"/>
    </row>
    <row r="62" spans="1:24" ht="18" customHeight="1" collapsed="1">
      <c r="A62" s="186"/>
      <c r="B62" s="186"/>
      <c r="C62" s="186"/>
      <c r="D62" s="186"/>
      <c r="E62" s="186"/>
      <c r="F62" s="186"/>
      <c r="G62" s="186"/>
      <c r="H62" s="186"/>
      <c r="P62" s="186"/>
      <c r="Q62" s="186"/>
      <c r="R62" s="186"/>
      <c r="S62" s="186"/>
      <c r="T62" s="186"/>
      <c r="U62" s="186"/>
      <c r="V62" s="186"/>
      <c r="W62" s="186"/>
      <c r="X62" s="186"/>
    </row>
    <row r="63" spans="1:24" ht="28.5" customHeight="1">
      <c r="A63" s="239">
        <v>2029</v>
      </c>
      <c r="H63" s="186"/>
      <c r="P63" s="186"/>
      <c r="Q63" s="186"/>
      <c r="R63" s="186"/>
      <c r="S63" s="186"/>
      <c r="T63" s="186"/>
      <c r="U63" s="186"/>
      <c r="V63" s="186"/>
      <c r="W63" s="186"/>
      <c r="X63" s="186"/>
    </row>
    <row r="64" spans="1:24" ht="28.5" hidden="1" customHeight="1" outlineLevel="1">
      <c r="A64" s="282"/>
      <c r="H64" s="186"/>
      <c r="P64" s="186"/>
      <c r="Q64" s="186"/>
      <c r="R64" s="186"/>
      <c r="S64" s="186"/>
      <c r="T64" s="186"/>
      <c r="U64" s="186"/>
      <c r="V64" s="186"/>
      <c r="W64" s="186"/>
      <c r="X64" s="186"/>
    </row>
    <row r="65" spans="1:24" ht="18" hidden="1" customHeight="1" outlineLevel="1">
      <c r="H65" s="186"/>
      <c r="P65" s="186"/>
      <c r="Q65" s="186"/>
      <c r="R65" s="186"/>
      <c r="S65" s="186"/>
      <c r="T65" s="186"/>
      <c r="U65" s="186"/>
      <c r="V65" s="186"/>
      <c r="W65" s="186"/>
      <c r="X65" s="186"/>
    </row>
    <row r="66" spans="1:24" ht="25.5" hidden="1" customHeight="1" outlineLevel="1">
      <c r="B66" s="658" t="s">
        <v>258</v>
      </c>
      <c r="C66" s="658"/>
      <c r="D66" s="659" t="s">
        <v>259</v>
      </c>
      <c r="E66" s="432"/>
      <c r="F66" s="431" t="s">
        <v>260</v>
      </c>
      <c r="G66" s="431"/>
      <c r="H66" s="186"/>
      <c r="I66" s="276" t="s">
        <v>261</v>
      </c>
      <c r="P66" s="186"/>
      <c r="Q66" s="186"/>
      <c r="R66" s="186"/>
      <c r="S66" s="186"/>
      <c r="T66" s="186"/>
      <c r="U66" s="186"/>
      <c r="V66" s="186"/>
      <c r="W66" s="186"/>
      <c r="X66" s="186"/>
    </row>
    <row r="67" spans="1:24" ht="18" hidden="1" customHeight="1" outlineLevel="1">
      <c r="A67" s="268" t="s">
        <v>262</v>
      </c>
      <c r="B67" s="300" t="s">
        <v>265</v>
      </c>
      <c r="C67" s="300" t="s">
        <v>29</v>
      </c>
      <c r="D67" s="207" t="s">
        <v>265</v>
      </c>
      <c r="E67" s="208" t="s">
        <v>29</v>
      </c>
      <c r="F67" s="206" t="s">
        <v>265</v>
      </c>
      <c r="G67" s="206" t="s">
        <v>29</v>
      </c>
      <c r="H67" s="186"/>
      <c r="J67" s="186"/>
      <c r="K67" s="186"/>
      <c r="L67" s="186"/>
      <c r="M67" s="186"/>
      <c r="N67" s="186"/>
      <c r="O67" s="186"/>
      <c r="P67" s="186"/>
      <c r="Q67" s="186"/>
      <c r="R67" s="186"/>
      <c r="S67" s="186"/>
      <c r="T67" s="186"/>
      <c r="U67" s="186"/>
      <c r="V67" s="186"/>
      <c r="W67" s="186"/>
      <c r="X67" s="186"/>
    </row>
    <row r="68" spans="1:24" ht="18" hidden="1" customHeight="1" outlineLevel="1">
      <c r="A68" s="208" t="s">
        <v>266</v>
      </c>
      <c r="B68" s="366"/>
      <c r="C68" s="367"/>
      <c r="D68" s="368"/>
      <c r="E68" s="369"/>
      <c r="F68" s="366"/>
      <c r="G68" s="367"/>
      <c r="H68" s="186"/>
      <c r="I68" s="282"/>
      <c r="J68" s="240" t="s">
        <v>258</v>
      </c>
      <c r="K68" s="240"/>
      <c r="L68" s="241" t="s">
        <v>259</v>
      </c>
      <c r="M68" s="241"/>
      <c r="N68" s="240" t="s">
        <v>260</v>
      </c>
      <c r="O68" s="240"/>
      <c r="P68" s="186"/>
      <c r="Q68" s="186"/>
      <c r="R68" s="186"/>
      <c r="S68" s="186"/>
      <c r="T68" s="186"/>
      <c r="U68" s="186"/>
      <c r="V68" s="186"/>
      <c r="W68" s="186"/>
      <c r="X68" s="186"/>
    </row>
    <row r="69" spans="1:24" ht="18" hidden="1" customHeight="1" outlineLevel="1">
      <c r="A69" s="309" t="s">
        <v>279</v>
      </c>
      <c r="B69" s="366"/>
      <c r="C69" s="367"/>
      <c r="D69" s="368"/>
      <c r="E69" s="369"/>
      <c r="F69" s="366"/>
      <c r="G69" s="367"/>
      <c r="H69" s="186"/>
      <c r="I69" s="242" t="s">
        <v>262</v>
      </c>
      <c r="J69" s="243" t="s">
        <v>278</v>
      </c>
      <c r="K69" s="243" t="s">
        <v>269</v>
      </c>
      <c r="L69" s="242" t="s">
        <v>268</v>
      </c>
      <c r="M69" s="242" t="s">
        <v>269</v>
      </c>
      <c r="N69" s="243" t="s">
        <v>268</v>
      </c>
      <c r="O69" s="243" t="s">
        <v>269</v>
      </c>
      <c r="P69" s="186"/>
      <c r="Q69" s="186"/>
      <c r="R69" s="186"/>
      <c r="S69" s="186"/>
      <c r="T69" s="186"/>
      <c r="U69" s="186"/>
      <c r="V69" s="186"/>
      <c r="W69" s="186"/>
      <c r="X69" s="186"/>
    </row>
    <row r="70" spans="1:24" ht="18" hidden="1" customHeight="1" outlineLevel="1">
      <c r="A70" s="208" t="s">
        <v>270</v>
      </c>
      <c r="B70" s="366"/>
      <c r="C70" s="366"/>
      <c r="D70" s="368"/>
      <c r="E70" s="368"/>
      <c r="F70" s="366"/>
      <c r="G70" s="366"/>
      <c r="H70" s="186"/>
      <c r="I70" s="244" t="s">
        <v>270</v>
      </c>
      <c r="J70" s="297">
        <f t="shared" ref="J70:J83" si="12">IFERROR(B70/B$69,)</f>
        <v>0</v>
      </c>
      <c r="K70" s="297">
        <f t="shared" ref="K70:K83" si="13">IFERROR(C70/C$69,)</f>
        <v>0</v>
      </c>
      <c r="L70" s="297">
        <f t="shared" ref="L70:L83" si="14">IFERROR(D70/D$69,)</f>
        <v>0</v>
      </c>
      <c r="M70" s="297">
        <f t="shared" ref="M70:M83" si="15">IFERROR(E70/E$69,)</f>
        <v>0</v>
      </c>
      <c r="N70" s="297">
        <f t="shared" ref="N70:N83" si="16">IFERROR(F70/F$69,)</f>
        <v>0</v>
      </c>
      <c r="O70" s="297">
        <f t="shared" ref="O70:O83" si="17">IFERROR(G70/G$69,)</f>
        <v>0</v>
      </c>
      <c r="P70" s="186"/>
      <c r="Q70" s="186"/>
      <c r="R70" s="186"/>
      <c r="S70" s="186"/>
      <c r="T70" s="186"/>
      <c r="U70" s="186"/>
      <c r="V70" s="186"/>
      <c r="W70" s="186"/>
      <c r="X70" s="186"/>
    </row>
    <row r="71" spans="1:24" ht="18" hidden="1" customHeight="1" outlineLevel="1">
      <c r="A71" s="309" t="s">
        <v>306</v>
      </c>
      <c r="B71" s="366"/>
      <c r="C71" s="366"/>
      <c r="D71" s="368"/>
      <c r="E71" s="368"/>
      <c r="F71" s="366"/>
      <c r="G71" s="366"/>
      <c r="H71" s="186"/>
      <c r="I71" s="245" t="s">
        <v>319</v>
      </c>
      <c r="J71" s="297">
        <f t="shared" si="12"/>
        <v>0</v>
      </c>
      <c r="K71" s="297">
        <f t="shared" si="13"/>
        <v>0</v>
      </c>
      <c r="L71" s="297">
        <f t="shared" si="14"/>
        <v>0</v>
      </c>
      <c r="M71" s="297">
        <f t="shared" si="15"/>
        <v>0</v>
      </c>
      <c r="N71" s="297">
        <f t="shared" si="16"/>
        <v>0</v>
      </c>
      <c r="O71" s="297">
        <f t="shared" si="17"/>
        <v>0</v>
      </c>
      <c r="P71" s="186"/>
      <c r="Q71" s="186"/>
      <c r="R71" s="186"/>
      <c r="S71" s="186"/>
      <c r="T71" s="186"/>
      <c r="U71" s="186"/>
      <c r="V71" s="186"/>
      <c r="W71" s="186"/>
      <c r="X71" s="186"/>
    </row>
    <row r="72" spans="1:24" ht="18" hidden="1" customHeight="1" outlineLevel="1">
      <c r="A72" s="309" t="s">
        <v>307</v>
      </c>
      <c r="B72" s="366"/>
      <c r="C72" s="366"/>
      <c r="D72" s="368"/>
      <c r="E72" s="368"/>
      <c r="F72" s="366"/>
      <c r="G72" s="366"/>
      <c r="H72" s="186"/>
      <c r="I72" s="245" t="s">
        <v>307</v>
      </c>
      <c r="J72" s="297">
        <f t="shared" si="12"/>
        <v>0</v>
      </c>
      <c r="K72" s="297">
        <f t="shared" si="13"/>
        <v>0</v>
      </c>
      <c r="L72" s="297">
        <f t="shared" si="14"/>
        <v>0</v>
      </c>
      <c r="M72" s="297">
        <f t="shared" si="15"/>
        <v>0</v>
      </c>
      <c r="N72" s="297">
        <f t="shared" si="16"/>
        <v>0</v>
      </c>
      <c r="O72" s="297">
        <f t="shared" si="17"/>
        <v>0</v>
      </c>
      <c r="P72" s="186"/>
      <c r="Q72" s="186"/>
      <c r="R72" s="186"/>
      <c r="S72" s="186"/>
      <c r="T72" s="186"/>
      <c r="U72" s="186"/>
      <c r="V72" s="186"/>
      <c r="W72" s="186"/>
      <c r="X72" s="186"/>
    </row>
    <row r="73" spans="1:24" ht="17.25" hidden="1" outlineLevel="1">
      <c r="A73" s="309" t="s">
        <v>308</v>
      </c>
      <c r="B73" s="366"/>
      <c r="C73" s="366"/>
      <c r="D73" s="368"/>
      <c r="E73" s="368"/>
      <c r="F73" s="366"/>
      <c r="G73" s="366"/>
      <c r="H73" s="186"/>
      <c r="I73" s="245" t="s">
        <v>308</v>
      </c>
      <c r="J73" s="297">
        <f t="shared" si="12"/>
        <v>0</v>
      </c>
      <c r="K73" s="297">
        <f t="shared" si="13"/>
        <v>0</v>
      </c>
      <c r="L73" s="297">
        <f t="shared" si="14"/>
        <v>0</v>
      </c>
      <c r="M73" s="297">
        <f t="shared" si="15"/>
        <v>0</v>
      </c>
      <c r="N73" s="297">
        <f t="shared" si="16"/>
        <v>0</v>
      </c>
      <c r="O73" s="297">
        <f t="shared" si="17"/>
        <v>0</v>
      </c>
      <c r="P73" s="186"/>
      <c r="Q73" s="186"/>
      <c r="R73" s="186"/>
      <c r="S73" s="186"/>
      <c r="T73" s="186"/>
      <c r="U73" s="186"/>
      <c r="V73" s="186"/>
      <c r="W73" s="186"/>
      <c r="X73" s="186"/>
    </row>
    <row r="74" spans="1:24" ht="17.25" hidden="1" outlineLevel="1">
      <c r="A74" s="309" t="s">
        <v>309</v>
      </c>
      <c r="B74" s="366"/>
      <c r="C74" s="366"/>
      <c r="D74" s="368"/>
      <c r="E74" s="368"/>
      <c r="F74" s="366"/>
      <c r="G74" s="366"/>
      <c r="H74" s="186"/>
      <c r="I74" s="245" t="s">
        <v>309</v>
      </c>
      <c r="J74" s="297">
        <f t="shared" si="12"/>
        <v>0</v>
      </c>
      <c r="K74" s="297">
        <f t="shared" si="13"/>
        <v>0</v>
      </c>
      <c r="L74" s="297">
        <f t="shared" si="14"/>
        <v>0</v>
      </c>
      <c r="M74" s="297">
        <f t="shared" si="15"/>
        <v>0</v>
      </c>
      <c r="N74" s="297">
        <f t="shared" si="16"/>
        <v>0</v>
      </c>
      <c r="O74" s="297">
        <f t="shared" si="17"/>
        <v>0</v>
      </c>
      <c r="P74" s="186"/>
      <c r="Q74" s="186"/>
      <c r="R74" s="186"/>
      <c r="S74" s="186"/>
      <c r="T74" s="186"/>
      <c r="U74" s="186"/>
      <c r="V74" s="186"/>
      <c r="W74" s="186"/>
      <c r="X74" s="186"/>
    </row>
    <row r="75" spans="1:24" ht="34.5" hidden="1" outlineLevel="1">
      <c r="A75" s="309" t="s">
        <v>310</v>
      </c>
      <c r="B75" s="366"/>
      <c r="C75" s="366"/>
      <c r="D75" s="368"/>
      <c r="E75" s="368"/>
      <c r="F75" s="366"/>
      <c r="G75" s="366"/>
      <c r="H75" s="186"/>
      <c r="I75" s="245" t="s">
        <v>310</v>
      </c>
      <c r="J75" s="297">
        <f t="shared" si="12"/>
        <v>0</v>
      </c>
      <c r="K75" s="297">
        <f t="shared" si="13"/>
        <v>0</v>
      </c>
      <c r="L75" s="297">
        <f t="shared" si="14"/>
        <v>0</v>
      </c>
      <c r="M75" s="297">
        <f t="shared" si="15"/>
        <v>0</v>
      </c>
      <c r="N75" s="297">
        <f t="shared" si="16"/>
        <v>0</v>
      </c>
      <c r="O75" s="297">
        <f t="shared" si="17"/>
        <v>0</v>
      </c>
      <c r="P75" s="186"/>
      <c r="Q75" s="186"/>
      <c r="R75" s="186"/>
      <c r="S75" s="186"/>
      <c r="T75" s="186"/>
      <c r="U75" s="186"/>
      <c r="V75" s="186"/>
      <c r="W75" s="186"/>
      <c r="X75" s="186"/>
    </row>
    <row r="76" spans="1:24" ht="34.5" hidden="1" outlineLevel="1">
      <c r="A76" s="309" t="s">
        <v>311</v>
      </c>
      <c r="B76" s="366"/>
      <c r="C76" s="366"/>
      <c r="D76" s="368"/>
      <c r="E76" s="368"/>
      <c r="F76" s="366"/>
      <c r="G76" s="366"/>
      <c r="H76" s="186"/>
      <c r="I76" s="245" t="s">
        <v>311</v>
      </c>
      <c r="J76" s="297">
        <f t="shared" si="12"/>
        <v>0</v>
      </c>
      <c r="K76" s="297">
        <f t="shared" si="13"/>
        <v>0</v>
      </c>
      <c r="L76" s="297">
        <f t="shared" si="14"/>
        <v>0</v>
      </c>
      <c r="M76" s="297">
        <f t="shared" si="15"/>
        <v>0</v>
      </c>
      <c r="N76" s="297">
        <f t="shared" si="16"/>
        <v>0</v>
      </c>
      <c r="O76" s="297">
        <f t="shared" si="17"/>
        <v>0</v>
      </c>
      <c r="P76" s="186"/>
      <c r="Q76" s="186"/>
      <c r="R76" s="186"/>
      <c r="S76" s="186"/>
      <c r="T76" s="186"/>
      <c r="U76" s="186"/>
      <c r="V76" s="186"/>
      <c r="W76" s="186"/>
      <c r="X76" s="186"/>
    </row>
    <row r="77" spans="1:24" ht="34.5" hidden="1" outlineLevel="1">
      <c r="A77" s="309" t="s">
        <v>312</v>
      </c>
      <c r="B77" s="366"/>
      <c r="C77" s="366"/>
      <c r="D77" s="368"/>
      <c r="E77" s="368"/>
      <c r="F77" s="366"/>
      <c r="G77" s="366"/>
      <c r="H77" s="186"/>
      <c r="I77" s="245" t="s">
        <v>312</v>
      </c>
      <c r="J77" s="297">
        <f t="shared" si="12"/>
        <v>0</v>
      </c>
      <c r="K77" s="297">
        <f t="shared" si="13"/>
        <v>0</v>
      </c>
      <c r="L77" s="297">
        <f t="shared" si="14"/>
        <v>0</v>
      </c>
      <c r="M77" s="297">
        <f t="shared" si="15"/>
        <v>0</v>
      </c>
      <c r="N77" s="297">
        <f t="shared" si="16"/>
        <v>0</v>
      </c>
      <c r="O77" s="297">
        <f t="shared" si="17"/>
        <v>0</v>
      </c>
      <c r="P77" s="186"/>
      <c r="Q77" s="186"/>
      <c r="R77" s="186"/>
      <c r="S77" s="186"/>
      <c r="T77" s="186"/>
      <c r="U77" s="186"/>
      <c r="V77" s="186"/>
      <c r="W77" s="186"/>
      <c r="X77" s="186"/>
    </row>
    <row r="78" spans="1:24" ht="51.75" hidden="1" outlineLevel="1">
      <c r="A78" s="309" t="s">
        <v>313</v>
      </c>
      <c r="B78" s="366"/>
      <c r="C78" s="366"/>
      <c r="D78" s="368"/>
      <c r="E78" s="368"/>
      <c r="F78" s="366"/>
      <c r="G78" s="366"/>
      <c r="H78" s="186"/>
      <c r="I78" s="245" t="s">
        <v>313</v>
      </c>
      <c r="J78" s="297">
        <f t="shared" si="12"/>
        <v>0</v>
      </c>
      <c r="K78" s="297">
        <f t="shared" si="13"/>
        <v>0</v>
      </c>
      <c r="L78" s="297">
        <f t="shared" si="14"/>
        <v>0</v>
      </c>
      <c r="M78" s="297">
        <f t="shared" si="15"/>
        <v>0</v>
      </c>
      <c r="N78" s="297">
        <f t="shared" si="16"/>
        <v>0</v>
      </c>
      <c r="O78" s="297">
        <f t="shared" si="17"/>
        <v>0</v>
      </c>
      <c r="P78" s="186"/>
      <c r="Q78" s="186"/>
      <c r="R78" s="186"/>
      <c r="S78" s="186"/>
      <c r="T78" s="186"/>
      <c r="U78" s="186"/>
      <c r="V78" s="186"/>
      <c r="W78" s="186"/>
      <c r="X78" s="186"/>
    </row>
    <row r="79" spans="1:24" ht="17.25" hidden="1" outlineLevel="1">
      <c r="A79" s="309" t="s">
        <v>314</v>
      </c>
      <c r="B79" s="366"/>
      <c r="C79" s="366"/>
      <c r="D79" s="368"/>
      <c r="E79" s="368"/>
      <c r="F79" s="366"/>
      <c r="G79" s="366"/>
      <c r="H79" s="186"/>
      <c r="I79" s="245" t="s">
        <v>314</v>
      </c>
      <c r="J79" s="297">
        <f t="shared" si="12"/>
        <v>0</v>
      </c>
      <c r="K79" s="297">
        <f t="shared" si="13"/>
        <v>0</v>
      </c>
      <c r="L79" s="297">
        <f t="shared" si="14"/>
        <v>0</v>
      </c>
      <c r="M79" s="297">
        <f t="shared" si="15"/>
        <v>0</v>
      </c>
      <c r="N79" s="297">
        <f t="shared" si="16"/>
        <v>0</v>
      </c>
      <c r="O79" s="297">
        <f t="shared" si="17"/>
        <v>0</v>
      </c>
      <c r="P79" s="186"/>
      <c r="Q79" s="186"/>
      <c r="R79" s="186"/>
      <c r="S79" s="186"/>
      <c r="T79" s="186"/>
      <c r="U79" s="186"/>
      <c r="V79" s="186"/>
      <c r="W79" s="186"/>
      <c r="X79" s="186"/>
    </row>
    <row r="80" spans="1:24" ht="17.25" hidden="1" outlineLevel="1">
      <c r="A80" s="309" t="s">
        <v>315</v>
      </c>
      <c r="B80" s="366"/>
      <c r="C80" s="366"/>
      <c r="D80" s="368"/>
      <c r="E80" s="368"/>
      <c r="F80" s="366"/>
      <c r="G80" s="366"/>
      <c r="H80" s="186"/>
      <c r="I80" s="245" t="s">
        <v>315</v>
      </c>
      <c r="J80" s="297">
        <f t="shared" si="12"/>
        <v>0</v>
      </c>
      <c r="K80" s="297">
        <f t="shared" si="13"/>
        <v>0</v>
      </c>
      <c r="L80" s="297">
        <f t="shared" si="14"/>
        <v>0</v>
      </c>
      <c r="M80" s="297">
        <f t="shared" si="15"/>
        <v>0</v>
      </c>
      <c r="N80" s="297">
        <f t="shared" si="16"/>
        <v>0</v>
      </c>
      <c r="O80" s="297">
        <f t="shared" si="17"/>
        <v>0</v>
      </c>
      <c r="P80" s="186"/>
      <c r="Q80" s="186"/>
      <c r="R80" s="186"/>
      <c r="S80" s="186"/>
      <c r="T80" s="186"/>
      <c r="U80" s="186"/>
      <c r="V80" s="186"/>
      <c r="W80" s="186"/>
      <c r="X80" s="186"/>
    </row>
    <row r="81" spans="1:24" ht="34.5" hidden="1" outlineLevel="1">
      <c r="A81" s="309" t="s">
        <v>316</v>
      </c>
      <c r="B81" s="366"/>
      <c r="C81" s="366"/>
      <c r="D81" s="368"/>
      <c r="E81" s="368"/>
      <c r="F81" s="366"/>
      <c r="G81" s="366"/>
      <c r="H81" s="186"/>
      <c r="I81" s="245" t="s">
        <v>316</v>
      </c>
      <c r="J81" s="297">
        <f t="shared" si="12"/>
        <v>0</v>
      </c>
      <c r="K81" s="297">
        <f t="shared" si="13"/>
        <v>0</v>
      </c>
      <c r="L81" s="297">
        <f t="shared" si="14"/>
        <v>0</v>
      </c>
      <c r="M81" s="297">
        <f t="shared" si="15"/>
        <v>0</v>
      </c>
      <c r="N81" s="297">
        <f t="shared" si="16"/>
        <v>0</v>
      </c>
      <c r="O81" s="297">
        <f t="shared" si="17"/>
        <v>0</v>
      </c>
      <c r="P81" s="186"/>
      <c r="Q81" s="186"/>
      <c r="R81" s="186"/>
      <c r="S81" s="186"/>
      <c r="T81" s="186"/>
      <c r="U81" s="186"/>
      <c r="V81" s="186"/>
      <c r="W81" s="186"/>
      <c r="X81" s="186"/>
    </row>
    <row r="82" spans="1:24" ht="17.25" hidden="1" outlineLevel="1">
      <c r="A82" s="309" t="s">
        <v>317</v>
      </c>
      <c r="B82" s="366"/>
      <c r="C82" s="366"/>
      <c r="D82" s="368"/>
      <c r="E82" s="368"/>
      <c r="F82" s="366"/>
      <c r="G82" s="366"/>
      <c r="H82" s="186"/>
      <c r="I82" s="245" t="s">
        <v>317</v>
      </c>
      <c r="J82" s="297">
        <f t="shared" si="12"/>
        <v>0</v>
      </c>
      <c r="K82" s="297">
        <f t="shared" si="13"/>
        <v>0</v>
      </c>
      <c r="L82" s="297">
        <f t="shared" si="14"/>
        <v>0</v>
      </c>
      <c r="M82" s="297">
        <f t="shared" si="15"/>
        <v>0</v>
      </c>
      <c r="N82" s="297">
        <f t="shared" si="16"/>
        <v>0</v>
      </c>
      <c r="O82" s="297">
        <f t="shared" si="17"/>
        <v>0</v>
      </c>
      <c r="P82" s="186"/>
      <c r="Q82" s="186"/>
      <c r="R82" s="186"/>
      <c r="S82" s="186"/>
      <c r="T82" s="186"/>
      <c r="U82" s="186"/>
      <c r="V82" s="186"/>
      <c r="W82" s="186"/>
      <c r="X82" s="186"/>
    </row>
    <row r="83" spans="1:24" ht="34.5" hidden="1" outlineLevel="1">
      <c r="A83" s="309" t="s">
        <v>318</v>
      </c>
      <c r="B83" s="366"/>
      <c r="C83" s="366"/>
      <c r="D83" s="368"/>
      <c r="E83" s="368"/>
      <c r="F83" s="366"/>
      <c r="G83" s="366"/>
      <c r="H83" s="186"/>
      <c r="I83" s="245" t="s">
        <v>318</v>
      </c>
      <c r="J83" s="297">
        <f t="shared" si="12"/>
        <v>0</v>
      </c>
      <c r="K83" s="297">
        <f t="shared" si="13"/>
        <v>0</v>
      </c>
      <c r="L83" s="297">
        <f t="shared" si="14"/>
        <v>0</v>
      </c>
      <c r="M83" s="297">
        <f t="shared" si="15"/>
        <v>0</v>
      </c>
      <c r="N83" s="297">
        <f t="shared" si="16"/>
        <v>0</v>
      </c>
      <c r="O83" s="297">
        <f t="shared" si="17"/>
        <v>0</v>
      </c>
      <c r="P83" s="186"/>
      <c r="Q83" s="186"/>
      <c r="R83" s="186"/>
      <c r="S83" s="186"/>
      <c r="T83" s="186"/>
      <c r="U83" s="186"/>
      <c r="V83" s="186"/>
      <c r="W83" s="186"/>
      <c r="X83" s="186"/>
    </row>
    <row r="84" spans="1:24" ht="17.25" collapsed="1">
      <c r="A84" s="186"/>
      <c r="B84" s="186"/>
      <c r="C84" s="186"/>
      <c r="D84" s="186"/>
      <c r="E84" s="186"/>
      <c r="F84" s="186"/>
      <c r="G84" s="186"/>
      <c r="H84" s="186"/>
      <c r="P84" s="186"/>
      <c r="Q84" s="186"/>
      <c r="R84" s="186"/>
      <c r="S84" s="186"/>
      <c r="T84" s="186"/>
      <c r="U84" s="186"/>
      <c r="V84" s="186"/>
      <c r="W84" s="186"/>
      <c r="X84" s="186"/>
    </row>
    <row r="85" spans="1:24" ht="26.25">
      <c r="A85" s="247">
        <v>2030</v>
      </c>
      <c r="H85" s="186"/>
      <c r="P85" s="186"/>
      <c r="Q85" s="186"/>
      <c r="R85" s="186"/>
      <c r="S85" s="186"/>
      <c r="T85" s="186"/>
      <c r="U85" s="186"/>
      <c r="V85" s="186"/>
      <c r="W85" s="186"/>
      <c r="X85" s="186"/>
    </row>
    <row r="86" spans="1:24" ht="26.25" hidden="1" outlineLevel="1">
      <c r="A86" s="282"/>
      <c r="H86" s="186"/>
      <c r="P86" s="186"/>
      <c r="Q86" s="186"/>
      <c r="R86" s="186"/>
      <c r="S86" s="186"/>
      <c r="T86" s="186"/>
      <c r="U86" s="186"/>
      <c r="V86" s="186"/>
      <c r="W86" s="186"/>
      <c r="X86" s="186"/>
    </row>
    <row r="87" spans="1:24" ht="17.25" hidden="1" outlineLevel="1">
      <c r="H87" s="186"/>
      <c r="P87" s="186"/>
      <c r="Q87" s="186"/>
      <c r="R87" s="186"/>
      <c r="S87" s="186"/>
      <c r="T87" s="186"/>
      <c r="U87" s="186"/>
      <c r="V87" s="186"/>
      <c r="W87" s="186"/>
      <c r="X87" s="186"/>
    </row>
    <row r="88" spans="1:24" ht="23.25" hidden="1" outlineLevel="1">
      <c r="B88" s="430" t="s">
        <v>258</v>
      </c>
      <c r="C88" s="430"/>
      <c r="D88" s="656" t="s">
        <v>259</v>
      </c>
      <c r="E88" s="434"/>
      <c r="F88" s="433" t="s">
        <v>260</v>
      </c>
      <c r="G88" s="433"/>
      <c r="H88" s="186"/>
      <c r="I88" s="276" t="s">
        <v>261</v>
      </c>
      <c r="P88" s="186"/>
      <c r="Q88" s="186"/>
      <c r="R88" s="186"/>
      <c r="S88" s="186"/>
      <c r="T88" s="186"/>
      <c r="U88" s="186"/>
      <c r="V88" s="186"/>
      <c r="W88" s="186"/>
      <c r="X88" s="186"/>
    </row>
    <row r="89" spans="1:24" ht="17.25" hidden="1" outlineLevel="1">
      <c r="A89" s="269" t="s">
        <v>262</v>
      </c>
      <c r="B89" s="301" t="s">
        <v>265</v>
      </c>
      <c r="C89" s="301" t="s">
        <v>29</v>
      </c>
      <c r="D89" s="214" t="s">
        <v>265</v>
      </c>
      <c r="E89" s="215" t="s">
        <v>29</v>
      </c>
      <c r="F89" s="213" t="s">
        <v>265</v>
      </c>
      <c r="G89" s="213" t="s">
        <v>29</v>
      </c>
      <c r="H89" s="186"/>
      <c r="J89" s="186"/>
      <c r="K89" s="186"/>
      <c r="L89" s="186"/>
      <c r="M89" s="186"/>
      <c r="N89" s="186"/>
      <c r="O89" s="186"/>
      <c r="P89" s="186"/>
      <c r="Q89" s="186"/>
      <c r="R89" s="186"/>
      <c r="S89" s="186"/>
      <c r="T89" s="186"/>
      <c r="U89" s="186"/>
      <c r="V89" s="186"/>
      <c r="W89" s="186"/>
      <c r="X89" s="186"/>
    </row>
    <row r="90" spans="1:24" ht="26.25" hidden="1" outlineLevel="1">
      <c r="A90" s="215" t="s">
        <v>266</v>
      </c>
      <c r="B90" s="370"/>
      <c r="C90" s="371"/>
      <c r="D90" s="372"/>
      <c r="E90" s="373"/>
      <c r="F90" s="370"/>
      <c r="G90" s="371"/>
      <c r="H90" s="186"/>
      <c r="I90" s="282"/>
      <c r="J90" s="650" t="s">
        <v>258</v>
      </c>
      <c r="K90" s="651"/>
      <c r="L90" s="654" t="s">
        <v>259</v>
      </c>
      <c r="M90" s="655"/>
      <c r="N90" s="650" t="s">
        <v>260</v>
      </c>
      <c r="O90" s="651"/>
      <c r="P90" s="186"/>
      <c r="Q90" s="186"/>
      <c r="R90" s="186"/>
      <c r="S90" s="186"/>
      <c r="T90" s="186"/>
      <c r="U90" s="186"/>
      <c r="V90" s="186"/>
      <c r="W90" s="186"/>
      <c r="X90" s="186"/>
    </row>
    <row r="91" spans="1:24" ht="34.5" hidden="1" outlineLevel="1">
      <c r="A91" s="306" t="s">
        <v>280</v>
      </c>
      <c r="B91" s="370"/>
      <c r="C91" s="371"/>
      <c r="D91" s="372"/>
      <c r="E91" s="373"/>
      <c r="F91" s="370"/>
      <c r="G91" s="371"/>
      <c r="H91" s="186"/>
      <c r="I91" s="248" t="s">
        <v>262</v>
      </c>
      <c r="J91" s="249" t="s">
        <v>278</v>
      </c>
      <c r="K91" s="249" t="s">
        <v>269</v>
      </c>
      <c r="L91" s="248" t="s">
        <v>268</v>
      </c>
      <c r="M91" s="248" t="s">
        <v>269</v>
      </c>
      <c r="N91" s="249" t="s">
        <v>268</v>
      </c>
      <c r="O91" s="249" t="s">
        <v>269</v>
      </c>
      <c r="P91" s="186"/>
      <c r="Q91" s="186"/>
      <c r="R91" s="186"/>
      <c r="S91" s="186"/>
      <c r="T91" s="186"/>
      <c r="U91" s="186"/>
      <c r="V91" s="186"/>
      <c r="W91" s="186"/>
      <c r="X91" s="186"/>
    </row>
    <row r="92" spans="1:24" ht="17.25" hidden="1" outlineLevel="1">
      <c r="A92" s="215" t="s">
        <v>270</v>
      </c>
      <c r="B92" s="370"/>
      <c r="C92" s="370"/>
      <c r="D92" s="372"/>
      <c r="E92" s="372"/>
      <c r="F92" s="370"/>
      <c r="G92" s="370"/>
      <c r="H92" s="186"/>
      <c r="I92" s="250" t="s">
        <v>270</v>
      </c>
      <c r="J92" s="295">
        <f t="shared" ref="J92:J105" si="18">IFERROR(B92/B$91,)</f>
        <v>0</v>
      </c>
      <c r="K92" s="295">
        <f t="shared" ref="K92:K105" si="19">IFERROR(C92/C$91,)</f>
        <v>0</v>
      </c>
      <c r="L92" s="295">
        <f t="shared" ref="L92:L105" si="20">IFERROR(D92/D$91,)</f>
        <v>0</v>
      </c>
      <c r="M92" s="295">
        <f t="shared" ref="M92:M105" si="21">IFERROR(E92/E$91,)</f>
        <v>0</v>
      </c>
      <c r="N92" s="295">
        <f t="shared" ref="N92:N105" si="22">IFERROR(F92/F$91,)</f>
        <v>0</v>
      </c>
      <c r="O92" s="295">
        <f t="shared" ref="O92:O105" si="23">IFERROR(G92/G$91,)</f>
        <v>0</v>
      </c>
      <c r="P92" s="186"/>
      <c r="Q92" s="186"/>
      <c r="R92" s="186"/>
      <c r="S92" s="186"/>
      <c r="T92" s="186"/>
      <c r="U92" s="186"/>
      <c r="V92" s="186"/>
      <c r="W92" s="186"/>
      <c r="X92" s="186"/>
    </row>
    <row r="93" spans="1:24" ht="17.25" hidden="1" outlineLevel="1">
      <c r="A93" s="306" t="s">
        <v>319</v>
      </c>
      <c r="B93" s="370"/>
      <c r="C93" s="370"/>
      <c r="D93" s="372"/>
      <c r="E93" s="372"/>
      <c r="F93" s="370"/>
      <c r="G93" s="370"/>
      <c r="H93" s="186"/>
      <c r="I93" s="251" t="s">
        <v>320</v>
      </c>
      <c r="J93" s="295">
        <f t="shared" si="18"/>
        <v>0</v>
      </c>
      <c r="K93" s="295">
        <f t="shared" si="19"/>
        <v>0</v>
      </c>
      <c r="L93" s="295">
        <f t="shared" si="20"/>
        <v>0</v>
      </c>
      <c r="M93" s="295">
        <f t="shared" si="21"/>
        <v>0</v>
      </c>
      <c r="N93" s="295">
        <f t="shared" si="22"/>
        <v>0</v>
      </c>
      <c r="O93" s="295">
        <f t="shared" si="23"/>
        <v>0</v>
      </c>
      <c r="P93" s="186"/>
      <c r="Q93" s="186"/>
      <c r="R93" s="186"/>
      <c r="S93" s="186"/>
      <c r="T93" s="186"/>
      <c r="U93" s="186"/>
      <c r="V93" s="186"/>
      <c r="W93" s="186"/>
      <c r="X93" s="186"/>
    </row>
    <row r="94" spans="1:24" ht="34.5" hidden="1" outlineLevel="1">
      <c r="A94" s="306" t="s">
        <v>307</v>
      </c>
      <c r="B94" s="370"/>
      <c r="C94" s="370"/>
      <c r="D94" s="372"/>
      <c r="E94" s="372"/>
      <c r="F94" s="370"/>
      <c r="G94" s="370"/>
      <c r="H94" s="186"/>
      <c r="I94" s="251" t="s">
        <v>307</v>
      </c>
      <c r="J94" s="295">
        <f t="shared" si="18"/>
        <v>0</v>
      </c>
      <c r="K94" s="295">
        <f t="shared" si="19"/>
        <v>0</v>
      </c>
      <c r="L94" s="295">
        <f t="shared" si="20"/>
        <v>0</v>
      </c>
      <c r="M94" s="295">
        <f t="shared" si="21"/>
        <v>0</v>
      </c>
      <c r="N94" s="295">
        <f t="shared" si="22"/>
        <v>0</v>
      </c>
      <c r="O94" s="295">
        <f t="shared" si="23"/>
        <v>0</v>
      </c>
      <c r="P94" s="186"/>
      <c r="Q94" s="186"/>
      <c r="R94" s="186"/>
      <c r="S94" s="186"/>
      <c r="T94" s="186"/>
      <c r="U94" s="186"/>
      <c r="V94" s="186"/>
      <c r="W94" s="186"/>
      <c r="X94" s="186"/>
    </row>
    <row r="95" spans="1:24" ht="17.25" hidden="1" outlineLevel="1">
      <c r="A95" s="306" t="s">
        <v>308</v>
      </c>
      <c r="B95" s="370"/>
      <c r="C95" s="370"/>
      <c r="D95" s="372"/>
      <c r="E95" s="372"/>
      <c r="F95" s="370"/>
      <c r="G95" s="370"/>
      <c r="H95" s="186"/>
      <c r="I95" s="251" t="s">
        <v>308</v>
      </c>
      <c r="J95" s="295">
        <f t="shared" si="18"/>
        <v>0</v>
      </c>
      <c r="K95" s="295">
        <f t="shared" si="19"/>
        <v>0</v>
      </c>
      <c r="L95" s="295">
        <f t="shared" si="20"/>
        <v>0</v>
      </c>
      <c r="M95" s="295">
        <f t="shared" si="21"/>
        <v>0</v>
      </c>
      <c r="N95" s="295">
        <f t="shared" si="22"/>
        <v>0</v>
      </c>
      <c r="O95" s="295">
        <f t="shared" si="23"/>
        <v>0</v>
      </c>
      <c r="P95" s="186"/>
      <c r="Q95" s="186"/>
      <c r="R95" s="186"/>
      <c r="S95" s="186"/>
      <c r="T95" s="186"/>
      <c r="U95" s="186"/>
      <c r="V95" s="186"/>
      <c r="W95" s="186"/>
      <c r="X95" s="186"/>
    </row>
    <row r="96" spans="1:24" ht="15" hidden="1" customHeight="1" outlineLevel="1">
      <c r="A96" s="306" t="s">
        <v>309</v>
      </c>
      <c r="B96" s="370"/>
      <c r="C96" s="370"/>
      <c r="D96" s="372"/>
      <c r="E96" s="372"/>
      <c r="F96" s="370"/>
      <c r="G96" s="370"/>
      <c r="H96" s="186"/>
      <c r="I96" s="251" t="s">
        <v>309</v>
      </c>
      <c r="J96" s="295">
        <f t="shared" si="18"/>
        <v>0</v>
      </c>
      <c r="K96" s="295">
        <f t="shared" si="19"/>
        <v>0</v>
      </c>
      <c r="L96" s="295">
        <f t="shared" si="20"/>
        <v>0</v>
      </c>
      <c r="M96" s="295">
        <f t="shared" si="21"/>
        <v>0</v>
      </c>
      <c r="N96" s="295">
        <f t="shared" si="22"/>
        <v>0</v>
      </c>
      <c r="O96" s="295">
        <f t="shared" si="23"/>
        <v>0</v>
      </c>
      <c r="P96" s="186"/>
      <c r="Q96" s="186"/>
      <c r="R96" s="186"/>
      <c r="S96" s="186"/>
      <c r="T96" s="186"/>
      <c r="U96" s="186"/>
      <c r="V96" s="186"/>
      <c r="W96" s="186"/>
      <c r="X96" s="186"/>
    </row>
    <row r="97" spans="1:24" ht="34.5" hidden="1" outlineLevel="1">
      <c r="A97" s="306" t="s">
        <v>310</v>
      </c>
      <c r="B97" s="370"/>
      <c r="C97" s="370"/>
      <c r="D97" s="372"/>
      <c r="E97" s="372"/>
      <c r="F97" s="370"/>
      <c r="G97" s="370"/>
      <c r="H97" s="186"/>
      <c r="I97" s="251" t="s">
        <v>310</v>
      </c>
      <c r="J97" s="295">
        <f t="shared" si="18"/>
        <v>0</v>
      </c>
      <c r="K97" s="295">
        <f t="shared" si="19"/>
        <v>0</v>
      </c>
      <c r="L97" s="295">
        <f t="shared" si="20"/>
        <v>0</v>
      </c>
      <c r="M97" s="295">
        <f t="shared" si="21"/>
        <v>0</v>
      </c>
      <c r="N97" s="295">
        <f t="shared" si="22"/>
        <v>0</v>
      </c>
      <c r="O97" s="295">
        <f t="shared" si="23"/>
        <v>0</v>
      </c>
      <c r="P97" s="186"/>
      <c r="Q97" s="186"/>
      <c r="R97" s="186"/>
      <c r="S97" s="186"/>
      <c r="T97" s="186"/>
      <c r="U97" s="186"/>
      <c r="V97" s="186"/>
      <c r="W97" s="186"/>
      <c r="X97" s="186"/>
    </row>
    <row r="98" spans="1:24" ht="34.5" hidden="1" outlineLevel="1">
      <c r="A98" s="306" t="s">
        <v>311</v>
      </c>
      <c r="B98" s="370"/>
      <c r="C98" s="370"/>
      <c r="D98" s="372"/>
      <c r="E98" s="372"/>
      <c r="F98" s="370"/>
      <c r="G98" s="370"/>
      <c r="H98" s="186"/>
      <c r="I98" s="251" t="s">
        <v>311</v>
      </c>
      <c r="J98" s="295">
        <f t="shared" si="18"/>
        <v>0</v>
      </c>
      <c r="K98" s="295">
        <f t="shared" si="19"/>
        <v>0</v>
      </c>
      <c r="L98" s="295">
        <f t="shared" si="20"/>
        <v>0</v>
      </c>
      <c r="M98" s="295">
        <f t="shared" si="21"/>
        <v>0</v>
      </c>
      <c r="N98" s="295">
        <f t="shared" si="22"/>
        <v>0</v>
      </c>
      <c r="O98" s="295">
        <f t="shared" si="23"/>
        <v>0</v>
      </c>
      <c r="P98" s="186"/>
      <c r="Q98" s="186"/>
      <c r="R98" s="186"/>
      <c r="S98" s="186"/>
      <c r="T98" s="186"/>
      <c r="U98" s="186"/>
      <c r="V98" s="186"/>
      <c r="W98" s="186"/>
      <c r="X98" s="186"/>
    </row>
    <row r="99" spans="1:24" ht="34.5" hidden="1" outlineLevel="1">
      <c r="A99" s="306" t="s">
        <v>312</v>
      </c>
      <c r="B99" s="370"/>
      <c r="C99" s="370"/>
      <c r="D99" s="372"/>
      <c r="E99" s="372"/>
      <c r="F99" s="370"/>
      <c r="G99" s="370"/>
      <c r="H99" s="186"/>
      <c r="I99" s="251" t="s">
        <v>312</v>
      </c>
      <c r="J99" s="295">
        <f t="shared" si="18"/>
        <v>0</v>
      </c>
      <c r="K99" s="295">
        <f t="shared" si="19"/>
        <v>0</v>
      </c>
      <c r="L99" s="295">
        <f t="shared" si="20"/>
        <v>0</v>
      </c>
      <c r="M99" s="295">
        <f t="shared" si="21"/>
        <v>0</v>
      </c>
      <c r="N99" s="295">
        <f t="shared" si="22"/>
        <v>0</v>
      </c>
      <c r="O99" s="295">
        <f t="shared" si="23"/>
        <v>0</v>
      </c>
      <c r="P99" s="186"/>
      <c r="Q99" s="186"/>
      <c r="R99" s="186"/>
      <c r="S99" s="186"/>
      <c r="T99" s="186"/>
      <c r="U99" s="186"/>
      <c r="V99" s="186"/>
      <c r="W99" s="186"/>
      <c r="X99" s="186"/>
    </row>
    <row r="100" spans="1:24" ht="51.75" hidden="1" outlineLevel="1">
      <c r="A100" s="306" t="s">
        <v>313</v>
      </c>
      <c r="B100" s="370"/>
      <c r="C100" s="370"/>
      <c r="D100" s="372"/>
      <c r="E100" s="372"/>
      <c r="F100" s="370"/>
      <c r="G100" s="370"/>
      <c r="H100" s="186"/>
      <c r="I100" s="251" t="s">
        <v>313</v>
      </c>
      <c r="J100" s="295">
        <f t="shared" si="18"/>
        <v>0</v>
      </c>
      <c r="K100" s="295">
        <f t="shared" si="19"/>
        <v>0</v>
      </c>
      <c r="L100" s="295">
        <f t="shared" si="20"/>
        <v>0</v>
      </c>
      <c r="M100" s="295">
        <f t="shared" si="21"/>
        <v>0</v>
      </c>
      <c r="N100" s="295">
        <f t="shared" si="22"/>
        <v>0</v>
      </c>
      <c r="O100" s="295">
        <f t="shared" si="23"/>
        <v>0</v>
      </c>
      <c r="P100" s="186"/>
      <c r="Q100" s="186"/>
      <c r="R100" s="186"/>
      <c r="S100" s="186"/>
      <c r="T100" s="186"/>
      <c r="U100" s="186"/>
      <c r="V100" s="186"/>
      <c r="W100" s="186"/>
      <c r="X100" s="186"/>
    </row>
    <row r="101" spans="1:24" ht="17.25" hidden="1" outlineLevel="1">
      <c r="A101" s="306" t="s">
        <v>314</v>
      </c>
      <c r="B101" s="370"/>
      <c r="C101" s="370"/>
      <c r="D101" s="372"/>
      <c r="E101" s="372"/>
      <c r="F101" s="370"/>
      <c r="G101" s="370"/>
      <c r="H101" s="186"/>
      <c r="I101" s="251" t="s">
        <v>314</v>
      </c>
      <c r="J101" s="295">
        <f t="shared" si="18"/>
        <v>0</v>
      </c>
      <c r="K101" s="295">
        <f t="shared" si="19"/>
        <v>0</v>
      </c>
      <c r="L101" s="295">
        <f t="shared" si="20"/>
        <v>0</v>
      </c>
      <c r="M101" s="295">
        <f t="shared" si="21"/>
        <v>0</v>
      </c>
      <c r="N101" s="295">
        <f t="shared" si="22"/>
        <v>0</v>
      </c>
      <c r="O101" s="295">
        <f t="shared" si="23"/>
        <v>0</v>
      </c>
      <c r="P101" s="186"/>
      <c r="Q101" s="186"/>
      <c r="R101" s="186"/>
      <c r="S101" s="186"/>
      <c r="T101" s="186"/>
      <c r="U101" s="186"/>
      <c r="V101" s="186"/>
      <c r="W101" s="186"/>
      <c r="X101" s="186"/>
    </row>
    <row r="102" spans="1:24" ht="17.25" hidden="1" outlineLevel="1">
      <c r="A102" s="306" t="s">
        <v>315</v>
      </c>
      <c r="B102" s="370"/>
      <c r="C102" s="370"/>
      <c r="D102" s="372"/>
      <c r="E102" s="372"/>
      <c r="F102" s="370"/>
      <c r="G102" s="370"/>
      <c r="H102" s="186"/>
      <c r="I102" s="251" t="s">
        <v>315</v>
      </c>
      <c r="J102" s="295">
        <f t="shared" si="18"/>
        <v>0</v>
      </c>
      <c r="K102" s="295">
        <f t="shared" si="19"/>
        <v>0</v>
      </c>
      <c r="L102" s="295">
        <f t="shared" si="20"/>
        <v>0</v>
      </c>
      <c r="M102" s="295">
        <f t="shared" si="21"/>
        <v>0</v>
      </c>
      <c r="N102" s="295">
        <f t="shared" si="22"/>
        <v>0</v>
      </c>
      <c r="O102" s="295">
        <f t="shared" si="23"/>
        <v>0</v>
      </c>
      <c r="P102" s="186"/>
      <c r="Q102" s="186"/>
      <c r="R102" s="186"/>
      <c r="S102" s="186"/>
      <c r="T102" s="186"/>
      <c r="U102" s="186"/>
      <c r="V102" s="186"/>
      <c r="W102" s="186"/>
      <c r="X102" s="186"/>
    </row>
    <row r="103" spans="1:24" ht="34.5" hidden="1" outlineLevel="1">
      <c r="A103" s="306" t="s">
        <v>316</v>
      </c>
      <c r="B103" s="370"/>
      <c r="C103" s="370"/>
      <c r="D103" s="372"/>
      <c r="E103" s="372"/>
      <c r="F103" s="370"/>
      <c r="G103" s="370"/>
      <c r="H103" s="186"/>
      <c r="I103" s="251" t="s">
        <v>316</v>
      </c>
      <c r="J103" s="295">
        <f t="shared" si="18"/>
        <v>0</v>
      </c>
      <c r="K103" s="295">
        <f t="shared" si="19"/>
        <v>0</v>
      </c>
      <c r="L103" s="295">
        <f t="shared" si="20"/>
        <v>0</v>
      </c>
      <c r="M103" s="295">
        <f t="shared" si="21"/>
        <v>0</v>
      </c>
      <c r="N103" s="295">
        <f t="shared" si="22"/>
        <v>0</v>
      </c>
      <c r="O103" s="295">
        <f t="shared" si="23"/>
        <v>0</v>
      </c>
      <c r="P103" s="186"/>
      <c r="Q103" s="186"/>
      <c r="R103" s="186"/>
      <c r="S103" s="186"/>
      <c r="T103" s="186"/>
      <c r="U103" s="186"/>
      <c r="V103" s="186"/>
      <c r="W103" s="186"/>
      <c r="X103" s="186"/>
    </row>
    <row r="104" spans="1:24" ht="17.25" hidden="1" outlineLevel="1">
      <c r="A104" s="306" t="s">
        <v>317</v>
      </c>
      <c r="B104" s="370"/>
      <c r="C104" s="370"/>
      <c r="D104" s="372"/>
      <c r="E104" s="372"/>
      <c r="F104" s="370"/>
      <c r="G104" s="370"/>
      <c r="H104" s="186"/>
      <c r="I104" s="251" t="s">
        <v>317</v>
      </c>
      <c r="J104" s="295">
        <f t="shared" si="18"/>
        <v>0</v>
      </c>
      <c r="K104" s="295">
        <f t="shared" si="19"/>
        <v>0</v>
      </c>
      <c r="L104" s="295">
        <f t="shared" si="20"/>
        <v>0</v>
      </c>
      <c r="M104" s="295">
        <f t="shared" si="21"/>
        <v>0</v>
      </c>
      <c r="N104" s="295">
        <f t="shared" si="22"/>
        <v>0</v>
      </c>
      <c r="O104" s="295">
        <f t="shared" si="23"/>
        <v>0</v>
      </c>
      <c r="P104" s="186"/>
      <c r="Q104" s="186"/>
      <c r="R104" s="186"/>
      <c r="S104" s="186"/>
      <c r="T104" s="186"/>
      <c r="U104" s="186"/>
      <c r="V104" s="186"/>
      <c r="W104" s="186"/>
      <c r="X104" s="186"/>
    </row>
    <row r="105" spans="1:24" ht="34.5" hidden="1" outlineLevel="1">
      <c r="A105" s="306" t="s">
        <v>318</v>
      </c>
      <c r="B105" s="370"/>
      <c r="C105" s="370"/>
      <c r="D105" s="372"/>
      <c r="E105" s="372"/>
      <c r="F105" s="370"/>
      <c r="G105" s="370"/>
      <c r="H105" s="186"/>
      <c r="I105" s="251" t="s">
        <v>318</v>
      </c>
      <c r="J105" s="295">
        <f t="shared" si="18"/>
        <v>0</v>
      </c>
      <c r="K105" s="295">
        <f t="shared" si="19"/>
        <v>0</v>
      </c>
      <c r="L105" s="295">
        <f t="shared" si="20"/>
        <v>0</v>
      </c>
      <c r="M105" s="295">
        <f t="shared" si="21"/>
        <v>0</v>
      </c>
      <c r="N105" s="295">
        <f t="shared" si="22"/>
        <v>0</v>
      </c>
      <c r="O105" s="295">
        <f t="shared" si="23"/>
        <v>0</v>
      </c>
      <c r="P105" s="186"/>
      <c r="Q105" s="186"/>
      <c r="R105" s="186"/>
      <c r="S105" s="186"/>
      <c r="T105" s="186"/>
      <c r="U105" s="186"/>
      <c r="V105" s="186"/>
      <c r="W105" s="186"/>
      <c r="X105" s="186"/>
    </row>
    <row r="106" spans="1:24" ht="17.25" collapsed="1">
      <c r="A106" s="220"/>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row>
    <row r="107" spans="1:24" ht="17.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row>
    <row r="108" spans="1:24" ht="29.25">
      <c r="A108" s="190" t="s">
        <v>321</v>
      </c>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row>
    <row r="109" spans="1:24" ht="17.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row>
    <row r="110" spans="1:24" ht="26.25">
      <c r="A110" s="303"/>
      <c r="B110" s="444">
        <v>2027</v>
      </c>
      <c r="C110" s="444"/>
      <c r="D110" s="445">
        <v>2028</v>
      </c>
      <c r="E110" s="445"/>
      <c r="F110" s="404">
        <v>2029</v>
      </c>
      <c r="G110" s="404"/>
      <c r="H110" s="405">
        <v>2030</v>
      </c>
      <c r="I110" s="405"/>
      <c r="J110" s="186"/>
      <c r="K110" s="186"/>
      <c r="L110" s="186"/>
      <c r="M110" s="186"/>
      <c r="N110" s="186"/>
      <c r="O110" s="186"/>
      <c r="P110" s="186"/>
      <c r="Q110" s="186"/>
      <c r="R110" s="186"/>
      <c r="S110" s="186"/>
      <c r="T110" s="186"/>
      <c r="U110" s="186"/>
      <c r="V110" s="186"/>
      <c r="W110" s="186"/>
      <c r="X110" s="186"/>
    </row>
    <row r="111" spans="1:24" ht="17.25" hidden="1" outlineLevel="1">
      <c r="A111" s="225" t="s">
        <v>262</v>
      </c>
      <c r="B111" s="227" t="s">
        <v>283</v>
      </c>
      <c r="C111" s="227" t="s">
        <v>284</v>
      </c>
      <c r="D111" s="233" t="s">
        <v>285</v>
      </c>
      <c r="E111" s="233" t="s">
        <v>286</v>
      </c>
      <c r="F111" s="242" t="s">
        <v>285</v>
      </c>
      <c r="G111" s="242" t="s">
        <v>286</v>
      </c>
      <c r="H111" s="248" t="s">
        <v>285</v>
      </c>
      <c r="I111" s="248" t="s">
        <v>286</v>
      </c>
      <c r="J111" s="186"/>
      <c r="K111" s="186"/>
      <c r="L111" s="186"/>
      <c r="M111" s="186"/>
      <c r="N111" s="186"/>
      <c r="O111" s="186"/>
      <c r="P111" s="186"/>
      <c r="Q111" s="186"/>
      <c r="R111" s="186"/>
      <c r="S111" s="186"/>
      <c r="T111" s="186"/>
      <c r="U111" s="186"/>
      <c r="V111" s="186"/>
      <c r="W111" s="186"/>
      <c r="X111" s="186"/>
    </row>
    <row r="112" spans="1:24" ht="17.25" hidden="1" outlineLevel="1">
      <c r="A112" s="228" t="s">
        <v>266</v>
      </c>
      <c r="B112" s="385">
        <f t="shared" ref="B112:B127" si="24">B24+D24+F24</f>
        <v>0</v>
      </c>
      <c r="C112" s="385">
        <f t="shared" ref="C112:C127" si="25">C24+E24+G24</f>
        <v>0</v>
      </c>
      <c r="D112" s="384">
        <f t="shared" ref="D112:D127" si="26">B46+D46+F46</f>
        <v>0</v>
      </c>
      <c r="E112" s="384">
        <f t="shared" ref="E112:E127" si="27">C46+E46+G46</f>
        <v>0</v>
      </c>
      <c r="F112" s="383">
        <f t="shared" ref="F112:F127" si="28">B68+D68+F68</f>
        <v>0</v>
      </c>
      <c r="G112" s="383">
        <f t="shared" ref="G112:G127" si="29">C68+E68+G68</f>
        <v>0</v>
      </c>
      <c r="H112" s="382">
        <f t="shared" ref="H112:H127" si="30">B90+D90+F90</f>
        <v>0</v>
      </c>
      <c r="I112" s="382">
        <f t="shared" ref="I112:I127" si="31">C90+E90+G90</f>
        <v>0</v>
      </c>
      <c r="J112" s="186"/>
      <c r="K112" s="186"/>
      <c r="L112" s="186"/>
      <c r="M112" s="186"/>
      <c r="N112" s="186"/>
      <c r="O112" s="186"/>
      <c r="P112" s="186"/>
      <c r="Q112" s="186"/>
      <c r="R112" s="186"/>
      <c r="S112" s="186"/>
      <c r="T112" s="186"/>
      <c r="U112" s="186"/>
      <c r="V112" s="186"/>
      <c r="W112" s="186"/>
      <c r="X112" s="186"/>
    </row>
    <row r="113" spans="1:24" ht="51.75" hidden="1" outlineLevel="1">
      <c r="A113" s="229" t="s">
        <v>287</v>
      </c>
      <c r="B113" s="385">
        <f t="shared" si="24"/>
        <v>0</v>
      </c>
      <c r="C113" s="385">
        <f t="shared" si="25"/>
        <v>0</v>
      </c>
      <c r="D113" s="384">
        <f t="shared" si="26"/>
        <v>0</v>
      </c>
      <c r="E113" s="384">
        <f t="shared" si="27"/>
        <v>0</v>
      </c>
      <c r="F113" s="383">
        <f t="shared" si="28"/>
        <v>0</v>
      </c>
      <c r="G113" s="383">
        <f t="shared" si="29"/>
        <v>0</v>
      </c>
      <c r="H113" s="382">
        <f t="shared" si="30"/>
        <v>0</v>
      </c>
      <c r="I113" s="382">
        <f t="shared" si="31"/>
        <v>0</v>
      </c>
      <c r="J113" s="186"/>
      <c r="K113" s="186"/>
      <c r="L113" s="186"/>
      <c r="M113" s="186"/>
      <c r="N113" s="186"/>
      <c r="O113" s="186"/>
      <c r="P113" s="186"/>
      <c r="Q113" s="186"/>
      <c r="R113" s="186"/>
      <c r="S113" s="186"/>
      <c r="T113" s="186"/>
      <c r="U113" s="186"/>
      <c r="V113" s="186"/>
      <c r="W113" s="186"/>
      <c r="X113" s="186"/>
    </row>
    <row r="114" spans="1:24" ht="17.25" hidden="1" outlineLevel="1">
      <c r="A114" s="228" t="s">
        <v>270</v>
      </c>
      <c r="B114" s="385">
        <f t="shared" si="24"/>
        <v>0</v>
      </c>
      <c r="C114" s="385">
        <f t="shared" si="25"/>
        <v>0</v>
      </c>
      <c r="D114" s="384">
        <f t="shared" si="26"/>
        <v>0</v>
      </c>
      <c r="E114" s="384">
        <f t="shared" si="27"/>
        <v>0</v>
      </c>
      <c r="F114" s="383">
        <f t="shared" si="28"/>
        <v>0</v>
      </c>
      <c r="G114" s="383">
        <f t="shared" si="29"/>
        <v>0</v>
      </c>
      <c r="H114" s="382">
        <f t="shared" si="30"/>
        <v>0</v>
      </c>
      <c r="I114" s="382">
        <f t="shared" si="31"/>
        <v>0</v>
      </c>
      <c r="J114" s="186"/>
      <c r="K114" s="186"/>
      <c r="L114" s="186"/>
      <c r="M114" s="186"/>
      <c r="N114" s="186"/>
      <c r="O114" s="186"/>
      <c r="P114" s="186"/>
      <c r="Q114" s="186"/>
      <c r="R114" s="186"/>
      <c r="S114" s="186"/>
      <c r="T114" s="186"/>
      <c r="U114" s="186"/>
      <c r="V114" s="186"/>
      <c r="W114" s="186"/>
      <c r="X114" s="186"/>
    </row>
    <row r="115" spans="1:24" ht="17.25" hidden="1" outlineLevel="1">
      <c r="A115" s="229" t="s">
        <v>319</v>
      </c>
      <c r="B115" s="385">
        <f t="shared" si="24"/>
        <v>0</v>
      </c>
      <c r="C115" s="385">
        <f t="shared" si="25"/>
        <v>0</v>
      </c>
      <c r="D115" s="384">
        <f t="shared" si="26"/>
        <v>0</v>
      </c>
      <c r="E115" s="384">
        <f t="shared" si="27"/>
        <v>0</v>
      </c>
      <c r="F115" s="383">
        <f t="shared" si="28"/>
        <v>0</v>
      </c>
      <c r="G115" s="383">
        <f t="shared" si="29"/>
        <v>0</v>
      </c>
      <c r="H115" s="382">
        <f t="shared" si="30"/>
        <v>0</v>
      </c>
      <c r="I115" s="382">
        <f t="shared" si="31"/>
        <v>0</v>
      </c>
      <c r="J115" s="186"/>
      <c r="K115" s="186"/>
      <c r="L115" s="186"/>
      <c r="M115" s="186"/>
      <c r="N115" s="186"/>
      <c r="O115" s="186"/>
      <c r="P115" s="186"/>
      <c r="Q115" s="186"/>
      <c r="R115" s="186"/>
      <c r="S115" s="186"/>
      <c r="T115" s="186"/>
      <c r="U115" s="186"/>
      <c r="V115" s="186"/>
      <c r="W115" s="186"/>
      <c r="X115" s="186"/>
    </row>
    <row r="116" spans="1:24" ht="17.25" hidden="1" outlineLevel="1">
      <c r="A116" s="229" t="s">
        <v>307</v>
      </c>
      <c r="B116" s="385">
        <f t="shared" si="24"/>
        <v>0</v>
      </c>
      <c r="C116" s="385">
        <f t="shared" si="25"/>
        <v>0</v>
      </c>
      <c r="D116" s="384">
        <f t="shared" si="26"/>
        <v>0</v>
      </c>
      <c r="E116" s="384">
        <f t="shared" si="27"/>
        <v>0</v>
      </c>
      <c r="F116" s="383">
        <f t="shared" si="28"/>
        <v>0</v>
      </c>
      <c r="G116" s="383">
        <f t="shared" si="29"/>
        <v>0</v>
      </c>
      <c r="H116" s="382">
        <f t="shared" si="30"/>
        <v>0</v>
      </c>
      <c r="I116" s="382">
        <f t="shared" si="31"/>
        <v>0</v>
      </c>
      <c r="J116" s="186"/>
      <c r="K116" s="186"/>
      <c r="L116" s="186"/>
      <c r="M116" s="186"/>
      <c r="N116" s="186"/>
      <c r="O116" s="186"/>
      <c r="P116" s="186"/>
      <c r="Q116" s="186"/>
      <c r="R116" s="186"/>
      <c r="S116" s="186"/>
      <c r="T116" s="186"/>
      <c r="U116" s="186"/>
      <c r="V116" s="186"/>
      <c r="W116" s="186"/>
      <c r="X116" s="186"/>
    </row>
    <row r="117" spans="1:24" ht="17.25" hidden="1" outlineLevel="1">
      <c r="A117" s="229" t="s">
        <v>308</v>
      </c>
      <c r="B117" s="385">
        <f t="shared" si="24"/>
        <v>0</v>
      </c>
      <c r="C117" s="385">
        <f t="shared" si="25"/>
        <v>0</v>
      </c>
      <c r="D117" s="384">
        <f t="shared" si="26"/>
        <v>0</v>
      </c>
      <c r="E117" s="384">
        <f t="shared" si="27"/>
        <v>0</v>
      </c>
      <c r="F117" s="383">
        <f t="shared" si="28"/>
        <v>0</v>
      </c>
      <c r="G117" s="383">
        <f t="shared" si="29"/>
        <v>0</v>
      </c>
      <c r="H117" s="382">
        <f t="shared" si="30"/>
        <v>0</v>
      </c>
      <c r="I117" s="382">
        <f t="shared" si="31"/>
        <v>0</v>
      </c>
      <c r="J117" s="186"/>
      <c r="K117" s="186"/>
      <c r="L117" s="186"/>
      <c r="M117" s="186"/>
      <c r="N117" s="186"/>
      <c r="O117" s="186"/>
      <c r="P117" s="186"/>
      <c r="Q117" s="186"/>
      <c r="R117" s="186"/>
      <c r="S117" s="186"/>
      <c r="T117" s="186"/>
      <c r="U117" s="186"/>
      <c r="V117" s="186"/>
      <c r="W117" s="186"/>
      <c r="X117" s="186"/>
    </row>
    <row r="118" spans="1:24" ht="17.25" hidden="1" outlineLevel="1">
      <c r="A118" s="229" t="s">
        <v>309</v>
      </c>
      <c r="B118" s="385">
        <f t="shared" si="24"/>
        <v>0</v>
      </c>
      <c r="C118" s="385">
        <f t="shared" si="25"/>
        <v>0</v>
      </c>
      <c r="D118" s="384">
        <f t="shared" si="26"/>
        <v>0</v>
      </c>
      <c r="E118" s="384">
        <f t="shared" si="27"/>
        <v>0</v>
      </c>
      <c r="F118" s="383">
        <f t="shared" si="28"/>
        <v>0</v>
      </c>
      <c r="G118" s="383">
        <f t="shared" si="29"/>
        <v>0</v>
      </c>
      <c r="H118" s="382">
        <f t="shared" si="30"/>
        <v>0</v>
      </c>
      <c r="I118" s="382">
        <f t="shared" si="31"/>
        <v>0</v>
      </c>
      <c r="J118" s="186"/>
      <c r="K118" s="186"/>
      <c r="L118" s="186"/>
      <c r="M118" s="186"/>
      <c r="N118" s="186"/>
      <c r="O118" s="186"/>
      <c r="P118" s="186"/>
      <c r="Q118" s="186"/>
      <c r="R118" s="186"/>
      <c r="S118" s="186"/>
      <c r="T118" s="186"/>
      <c r="U118" s="186"/>
      <c r="V118" s="186"/>
      <c r="W118" s="186"/>
      <c r="X118" s="186"/>
    </row>
    <row r="119" spans="1:24" ht="17.25" hidden="1" outlineLevel="1">
      <c r="A119" s="229" t="s">
        <v>310</v>
      </c>
      <c r="B119" s="385">
        <f t="shared" si="24"/>
        <v>0</v>
      </c>
      <c r="C119" s="385">
        <f t="shared" si="25"/>
        <v>0</v>
      </c>
      <c r="D119" s="384">
        <f t="shared" si="26"/>
        <v>0</v>
      </c>
      <c r="E119" s="384">
        <f t="shared" si="27"/>
        <v>0</v>
      </c>
      <c r="F119" s="383">
        <f t="shared" si="28"/>
        <v>0</v>
      </c>
      <c r="G119" s="383">
        <f t="shared" si="29"/>
        <v>0</v>
      </c>
      <c r="H119" s="382">
        <f t="shared" si="30"/>
        <v>0</v>
      </c>
      <c r="I119" s="382">
        <f t="shared" si="31"/>
        <v>0</v>
      </c>
      <c r="J119" s="186"/>
      <c r="K119" s="186"/>
      <c r="L119" s="186"/>
      <c r="M119" s="186"/>
      <c r="N119" s="186"/>
      <c r="O119" s="186"/>
      <c r="P119" s="186"/>
      <c r="Q119" s="186"/>
      <c r="R119" s="186"/>
      <c r="S119" s="186"/>
      <c r="T119" s="186"/>
      <c r="U119" s="186"/>
      <c r="V119" s="186"/>
      <c r="W119" s="186"/>
      <c r="X119" s="186"/>
    </row>
    <row r="120" spans="1:24" ht="17.25" hidden="1" outlineLevel="1">
      <c r="A120" s="229" t="s">
        <v>311</v>
      </c>
      <c r="B120" s="385">
        <f t="shared" si="24"/>
        <v>0</v>
      </c>
      <c r="C120" s="385">
        <f t="shared" si="25"/>
        <v>0</v>
      </c>
      <c r="D120" s="384">
        <f t="shared" si="26"/>
        <v>0</v>
      </c>
      <c r="E120" s="384">
        <f t="shared" si="27"/>
        <v>0</v>
      </c>
      <c r="F120" s="383">
        <f t="shared" si="28"/>
        <v>0</v>
      </c>
      <c r="G120" s="383">
        <f t="shared" si="29"/>
        <v>0</v>
      </c>
      <c r="H120" s="382">
        <f t="shared" si="30"/>
        <v>0</v>
      </c>
      <c r="I120" s="382">
        <f t="shared" si="31"/>
        <v>0</v>
      </c>
      <c r="J120" s="186"/>
      <c r="K120" s="186"/>
      <c r="L120" s="186"/>
      <c r="M120" s="186"/>
      <c r="N120" s="186"/>
      <c r="O120" s="186"/>
      <c r="P120" s="186"/>
      <c r="Q120" s="186"/>
      <c r="R120" s="186"/>
      <c r="S120" s="186"/>
      <c r="T120" s="186"/>
      <c r="U120" s="186"/>
      <c r="V120" s="186"/>
      <c r="W120" s="186"/>
      <c r="X120" s="186"/>
    </row>
    <row r="121" spans="1:24" ht="17.25" hidden="1" outlineLevel="1">
      <c r="A121" s="229" t="s">
        <v>312</v>
      </c>
      <c r="B121" s="385">
        <f t="shared" si="24"/>
        <v>0</v>
      </c>
      <c r="C121" s="385">
        <f t="shared" si="25"/>
        <v>0</v>
      </c>
      <c r="D121" s="384">
        <f t="shared" si="26"/>
        <v>0</v>
      </c>
      <c r="E121" s="384">
        <f t="shared" si="27"/>
        <v>0</v>
      </c>
      <c r="F121" s="383">
        <f t="shared" si="28"/>
        <v>0</v>
      </c>
      <c r="G121" s="383">
        <f t="shared" si="29"/>
        <v>0</v>
      </c>
      <c r="H121" s="382">
        <f t="shared" si="30"/>
        <v>0</v>
      </c>
      <c r="I121" s="382">
        <f t="shared" si="31"/>
        <v>0</v>
      </c>
      <c r="J121" s="186"/>
      <c r="K121" s="186"/>
      <c r="L121" s="186"/>
      <c r="M121" s="186"/>
      <c r="N121" s="186"/>
      <c r="O121" s="186"/>
      <c r="P121" s="186"/>
      <c r="Q121" s="186"/>
      <c r="R121" s="186"/>
      <c r="S121" s="186"/>
      <c r="T121" s="186"/>
      <c r="U121" s="186"/>
      <c r="V121" s="186"/>
      <c r="W121" s="186"/>
      <c r="X121" s="186"/>
    </row>
    <row r="122" spans="1:24" ht="34.5" hidden="1" outlineLevel="1">
      <c r="A122" s="229" t="s">
        <v>313</v>
      </c>
      <c r="B122" s="385">
        <f t="shared" si="24"/>
        <v>0</v>
      </c>
      <c r="C122" s="385">
        <f t="shared" si="25"/>
        <v>0</v>
      </c>
      <c r="D122" s="384">
        <f t="shared" si="26"/>
        <v>0</v>
      </c>
      <c r="E122" s="384">
        <f t="shared" si="27"/>
        <v>0</v>
      </c>
      <c r="F122" s="383">
        <f t="shared" si="28"/>
        <v>0</v>
      </c>
      <c r="G122" s="383">
        <f t="shared" si="29"/>
        <v>0</v>
      </c>
      <c r="H122" s="382">
        <f t="shared" si="30"/>
        <v>0</v>
      </c>
      <c r="I122" s="382">
        <f t="shared" si="31"/>
        <v>0</v>
      </c>
      <c r="J122" s="186"/>
      <c r="K122" s="186"/>
      <c r="L122" s="186"/>
      <c r="M122" s="186"/>
      <c r="N122" s="186"/>
      <c r="O122" s="186"/>
      <c r="P122" s="186"/>
      <c r="Q122" s="186"/>
      <c r="R122" s="186"/>
      <c r="S122" s="186"/>
      <c r="T122" s="186"/>
      <c r="U122" s="186"/>
      <c r="V122" s="186"/>
      <c r="W122" s="186"/>
      <c r="X122" s="186"/>
    </row>
    <row r="123" spans="1:24" ht="17.25" hidden="1" outlineLevel="1">
      <c r="A123" s="229" t="s">
        <v>314</v>
      </c>
      <c r="B123" s="385">
        <f t="shared" si="24"/>
        <v>0</v>
      </c>
      <c r="C123" s="385">
        <f t="shared" si="25"/>
        <v>0</v>
      </c>
      <c r="D123" s="384">
        <f t="shared" si="26"/>
        <v>0</v>
      </c>
      <c r="E123" s="384">
        <f t="shared" si="27"/>
        <v>0</v>
      </c>
      <c r="F123" s="383">
        <f t="shared" si="28"/>
        <v>0</v>
      </c>
      <c r="G123" s="383">
        <f t="shared" si="29"/>
        <v>0</v>
      </c>
      <c r="H123" s="382">
        <f t="shared" si="30"/>
        <v>0</v>
      </c>
      <c r="I123" s="382">
        <f t="shared" si="31"/>
        <v>0</v>
      </c>
      <c r="J123" s="186"/>
      <c r="K123" s="186"/>
      <c r="L123" s="186"/>
      <c r="M123" s="186"/>
      <c r="N123" s="186"/>
      <c r="O123" s="186"/>
      <c r="P123" s="186"/>
      <c r="Q123" s="186"/>
      <c r="R123" s="186"/>
      <c r="S123" s="186"/>
      <c r="T123" s="186"/>
      <c r="U123" s="186"/>
      <c r="V123" s="186"/>
      <c r="W123" s="186"/>
      <c r="X123" s="186"/>
    </row>
    <row r="124" spans="1:24" ht="17.25" hidden="1" outlineLevel="1">
      <c r="A124" s="229" t="s">
        <v>315</v>
      </c>
      <c r="B124" s="385">
        <f t="shared" si="24"/>
        <v>0</v>
      </c>
      <c r="C124" s="385">
        <f t="shared" si="25"/>
        <v>0</v>
      </c>
      <c r="D124" s="384">
        <f t="shared" si="26"/>
        <v>0</v>
      </c>
      <c r="E124" s="384">
        <f t="shared" si="27"/>
        <v>0</v>
      </c>
      <c r="F124" s="383">
        <f t="shared" si="28"/>
        <v>0</v>
      </c>
      <c r="G124" s="383">
        <f t="shared" si="29"/>
        <v>0</v>
      </c>
      <c r="H124" s="382">
        <f t="shared" si="30"/>
        <v>0</v>
      </c>
      <c r="I124" s="382">
        <f t="shared" si="31"/>
        <v>0</v>
      </c>
      <c r="J124" s="186"/>
      <c r="K124" s="186"/>
      <c r="L124" s="186"/>
      <c r="M124" s="186"/>
      <c r="N124" s="186"/>
      <c r="O124" s="186"/>
      <c r="P124" s="186"/>
      <c r="Q124" s="186"/>
      <c r="R124" s="186"/>
      <c r="S124" s="186"/>
      <c r="T124" s="186"/>
      <c r="U124" s="186"/>
      <c r="V124" s="186"/>
      <c r="W124" s="186"/>
      <c r="X124" s="186"/>
    </row>
    <row r="125" spans="1:24" ht="17.25" hidden="1" outlineLevel="1">
      <c r="A125" s="229" t="s">
        <v>316</v>
      </c>
      <c r="B125" s="385">
        <f t="shared" si="24"/>
        <v>0</v>
      </c>
      <c r="C125" s="385">
        <f t="shared" si="25"/>
        <v>0</v>
      </c>
      <c r="D125" s="384">
        <f t="shared" si="26"/>
        <v>0</v>
      </c>
      <c r="E125" s="384">
        <f t="shared" si="27"/>
        <v>0</v>
      </c>
      <c r="F125" s="383">
        <f t="shared" si="28"/>
        <v>0</v>
      </c>
      <c r="G125" s="383">
        <f t="shared" si="29"/>
        <v>0</v>
      </c>
      <c r="H125" s="382">
        <f t="shared" si="30"/>
        <v>0</v>
      </c>
      <c r="I125" s="382">
        <f t="shared" si="31"/>
        <v>0</v>
      </c>
      <c r="J125" s="186"/>
      <c r="K125" s="186"/>
      <c r="L125" s="186"/>
      <c r="M125" s="186"/>
      <c r="N125" s="186"/>
      <c r="O125" s="186"/>
      <c r="P125" s="186"/>
      <c r="Q125" s="186"/>
      <c r="R125" s="186"/>
      <c r="S125" s="186"/>
      <c r="T125" s="186"/>
      <c r="U125" s="186"/>
      <c r="V125" s="186"/>
      <c r="W125" s="186"/>
      <c r="X125" s="186"/>
    </row>
    <row r="126" spans="1:24" ht="17.25" hidden="1" outlineLevel="1">
      <c r="A126" s="229" t="s">
        <v>317</v>
      </c>
      <c r="B126" s="385">
        <f t="shared" si="24"/>
        <v>0</v>
      </c>
      <c r="C126" s="385">
        <f t="shared" si="25"/>
        <v>0</v>
      </c>
      <c r="D126" s="384">
        <f t="shared" si="26"/>
        <v>0</v>
      </c>
      <c r="E126" s="384">
        <f t="shared" si="27"/>
        <v>0</v>
      </c>
      <c r="F126" s="383">
        <f t="shared" si="28"/>
        <v>0</v>
      </c>
      <c r="G126" s="383">
        <f t="shared" si="29"/>
        <v>0</v>
      </c>
      <c r="H126" s="382">
        <f t="shared" si="30"/>
        <v>0</v>
      </c>
      <c r="I126" s="382">
        <f t="shared" si="31"/>
        <v>0</v>
      </c>
      <c r="J126" s="186"/>
      <c r="K126" s="186"/>
      <c r="L126" s="186"/>
      <c r="M126" s="186"/>
      <c r="N126" s="186"/>
      <c r="O126" s="186"/>
      <c r="P126" s="186"/>
      <c r="Q126" s="186"/>
      <c r="R126" s="186"/>
      <c r="S126" s="186"/>
      <c r="T126" s="186"/>
      <c r="U126" s="186"/>
      <c r="V126" s="186"/>
      <c r="W126" s="186"/>
      <c r="X126" s="186"/>
    </row>
    <row r="127" spans="1:24" ht="17.25" hidden="1" outlineLevel="1">
      <c r="A127" s="229" t="s">
        <v>318</v>
      </c>
      <c r="B127" s="385">
        <f t="shared" si="24"/>
        <v>0</v>
      </c>
      <c r="C127" s="385">
        <f t="shared" si="25"/>
        <v>0</v>
      </c>
      <c r="D127" s="384">
        <f t="shared" si="26"/>
        <v>0</v>
      </c>
      <c r="E127" s="384">
        <f t="shared" si="27"/>
        <v>0</v>
      </c>
      <c r="F127" s="383">
        <f t="shared" si="28"/>
        <v>0</v>
      </c>
      <c r="G127" s="383">
        <f t="shared" si="29"/>
        <v>0</v>
      </c>
      <c r="H127" s="382">
        <f t="shared" si="30"/>
        <v>0</v>
      </c>
      <c r="I127" s="382">
        <f t="shared" si="31"/>
        <v>0</v>
      </c>
      <c r="J127" s="186"/>
      <c r="K127" s="186"/>
      <c r="L127" s="186"/>
      <c r="M127" s="186"/>
      <c r="N127" s="186"/>
      <c r="O127" s="186"/>
      <c r="P127" s="186"/>
      <c r="Q127" s="186"/>
      <c r="R127" s="186"/>
      <c r="S127" s="186"/>
      <c r="T127" s="186"/>
      <c r="U127" s="186"/>
      <c r="V127" s="186"/>
      <c r="W127" s="186"/>
      <c r="X127" s="186"/>
    </row>
    <row r="128" spans="1:24" ht="17.25" hidden="1" outlineLevel="1">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c r="W128" s="186"/>
      <c r="X128" s="186"/>
    </row>
    <row r="129" spans="1:24" ht="17.25" hidden="1" outlineLevel="1">
      <c r="A129" s="304"/>
      <c r="B129" s="227" t="s">
        <v>278</v>
      </c>
      <c r="C129" s="227" t="s">
        <v>269</v>
      </c>
      <c r="D129" s="233" t="s">
        <v>278</v>
      </c>
      <c r="E129" s="233" t="s">
        <v>288</v>
      </c>
      <c r="F129" s="242" t="s">
        <v>278</v>
      </c>
      <c r="G129" s="242" t="s">
        <v>288</v>
      </c>
      <c r="H129" s="248" t="s">
        <v>278</v>
      </c>
      <c r="I129" s="248" t="s">
        <v>288</v>
      </c>
      <c r="J129" s="186"/>
      <c r="K129" s="186"/>
      <c r="L129" s="186"/>
      <c r="M129" s="186"/>
      <c r="N129" s="186"/>
      <c r="O129" s="186"/>
      <c r="P129" s="186"/>
      <c r="Q129" s="186"/>
      <c r="R129" s="186"/>
      <c r="S129" s="186"/>
      <c r="T129" s="186"/>
      <c r="U129" s="186"/>
      <c r="V129" s="186"/>
      <c r="W129" s="186"/>
      <c r="X129" s="186"/>
    </row>
    <row r="130" spans="1:24" ht="17.25" hidden="1" outlineLevel="1">
      <c r="A130" s="228" t="s">
        <v>270</v>
      </c>
      <c r="B130" s="381">
        <f t="shared" ref="B130:I137" si="32">IFERROR(B114/B$113,0)</f>
        <v>0</v>
      </c>
      <c r="C130" s="381">
        <f t="shared" si="32"/>
        <v>0</v>
      </c>
      <c r="D130" s="380">
        <f t="shared" si="32"/>
        <v>0</v>
      </c>
      <c r="E130" s="380">
        <f t="shared" si="32"/>
        <v>0</v>
      </c>
      <c r="F130" s="379">
        <f t="shared" si="32"/>
        <v>0</v>
      </c>
      <c r="G130" s="379">
        <f t="shared" si="32"/>
        <v>0</v>
      </c>
      <c r="H130" s="378">
        <f t="shared" si="32"/>
        <v>0</v>
      </c>
      <c r="I130" s="378">
        <f t="shared" si="32"/>
        <v>0</v>
      </c>
      <c r="J130" s="186"/>
      <c r="K130" s="186"/>
      <c r="L130" s="186"/>
      <c r="M130" s="186"/>
      <c r="N130" s="186"/>
      <c r="O130" s="186"/>
      <c r="P130" s="186"/>
      <c r="Q130" s="186"/>
      <c r="R130" s="186"/>
      <c r="S130" s="186"/>
      <c r="T130" s="186"/>
      <c r="U130" s="186"/>
      <c r="V130" s="186"/>
      <c r="W130" s="186"/>
      <c r="X130" s="186"/>
    </row>
    <row r="131" spans="1:24" ht="17.25" hidden="1" outlineLevel="1">
      <c r="A131" s="229" t="s">
        <v>306</v>
      </c>
      <c r="B131" s="381">
        <f t="shared" si="32"/>
        <v>0</v>
      </c>
      <c r="C131" s="381">
        <f t="shared" si="32"/>
        <v>0</v>
      </c>
      <c r="D131" s="380">
        <f t="shared" si="32"/>
        <v>0</v>
      </c>
      <c r="E131" s="380">
        <f t="shared" si="32"/>
        <v>0</v>
      </c>
      <c r="F131" s="379">
        <f t="shared" si="32"/>
        <v>0</v>
      </c>
      <c r="G131" s="379">
        <f t="shared" si="32"/>
        <v>0</v>
      </c>
      <c r="H131" s="378">
        <f t="shared" si="32"/>
        <v>0</v>
      </c>
      <c r="I131" s="378">
        <f t="shared" si="32"/>
        <v>0</v>
      </c>
      <c r="J131" s="186"/>
      <c r="K131" s="186"/>
      <c r="L131" s="186"/>
      <c r="M131" s="186"/>
      <c r="N131" s="186"/>
      <c r="O131" s="186"/>
      <c r="P131" s="186"/>
      <c r="Q131" s="186"/>
      <c r="R131" s="186"/>
      <c r="S131" s="186"/>
      <c r="T131" s="186"/>
      <c r="U131" s="186"/>
      <c r="V131" s="186"/>
      <c r="W131" s="186"/>
      <c r="X131" s="186"/>
    </row>
    <row r="132" spans="1:24" ht="17.25" hidden="1" outlineLevel="1">
      <c r="A132" s="229" t="s">
        <v>307</v>
      </c>
      <c r="B132" s="381">
        <f t="shared" si="32"/>
        <v>0</v>
      </c>
      <c r="C132" s="381">
        <f t="shared" si="32"/>
        <v>0</v>
      </c>
      <c r="D132" s="380">
        <f t="shared" si="32"/>
        <v>0</v>
      </c>
      <c r="E132" s="380">
        <f t="shared" si="32"/>
        <v>0</v>
      </c>
      <c r="F132" s="379">
        <f t="shared" si="32"/>
        <v>0</v>
      </c>
      <c r="G132" s="379">
        <f t="shared" si="32"/>
        <v>0</v>
      </c>
      <c r="H132" s="378">
        <f t="shared" si="32"/>
        <v>0</v>
      </c>
      <c r="I132" s="378">
        <f t="shared" si="32"/>
        <v>0</v>
      </c>
      <c r="J132" s="186"/>
      <c r="K132" s="186"/>
      <c r="L132" s="186"/>
      <c r="M132" s="186"/>
      <c r="N132" s="186"/>
      <c r="O132" s="186"/>
      <c r="P132" s="186"/>
      <c r="Q132" s="186"/>
      <c r="R132" s="186"/>
      <c r="S132" s="186"/>
      <c r="T132" s="186"/>
      <c r="U132" s="186"/>
      <c r="V132" s="186"/>
      <c r="W132" s="186"/>
      <c r="X132" s="186"/>
    </row>
    <row r="133" spans="1:24" ht="17.25" hidden="1" outlineLevel="1">
      <c r="A133" s="229" t="s">
        <v>308</v>
      </c>
      <c r="B133" s="381">
        <f t="shared" si="32"/>
        <v>0</v>
      </c>
      <c r="C133" s="381">
        <f t="shared" si="32"/>
        <v>0</v>
      </c>
      <c r="D133" s="380">
        <f t="shared" si="32"/>
        <v>0</v>
      </c>
      <c r="E133" s="380">
        <f t="shared" si="32"/>
        <v>0</v>
      </c>
      <c r="F133" s="379">
        <f t="shared" si="32"/>
        <v>0</v>
      </c>
      <c r="G133" s="379">
        <f t="shared" si="32"/>
        <v>0</v>
      </c>
      <c r="H133" s="378">
        <f t="shared" si="32"/>
        <v>0</v>
      </c>
      <c r="I133" s="378">
        <f t="shared" si="32"/>
        <v>0</v>
      </c>
      <c r="J133" s="186"/>
      <c r="K133" s="186"/>
      <c r="L133" s="186"/>
      <c r="M133" s="186"/>
      <c r="N133" s="186"/>
      <c r="O133" s="186"/>
      <c r="P133" s="186"/>
      <c r="Q133" s="186"/>
      <c r="R133" s="186"/>
      <c r="S133" s="186"/>
      <c r="T133" s="186"/>
      <c r="U133" s="186"/>
      <c r="V133" s="186"/>
      <c r="W133" s="186"/>
      <c r="X133" s="186"/>
    </row>
    <row r="134" spans="1:24" ht="17.25" hidden="1" outlineLevel="1">
      <c r="A134" s="229" t="s">
        <v>309</v>
      </c>
      <c r="B134" s="381">
        <f t="shared" si="32"/>
        <v>0</v>
      </c>
      <c r="C134" s="381">
        <f t="shared" si="32"/>
        <v>0</v>
      </c>
      <c r="D134" s="380">
        <f t="shared" si="32"/>
        <v>0</v>
      </c>
      <c r="E134" s="380">
        <f t="shared" si="32"/>
        <v>0</v>
      </c>
      <c r="F134" s="379">
        <f t="shared" si="32"/>
        <v>0</v>
      </c>
      <c r="G134" s="379">
        <f t="shared" si="32"/>
        <v>0</v>
      </c>
      <c r="H134" s="378">
        <f t="shared" si="32"/>
        <v>0</v>
      </c>
      <c r="I134" s="378">
        <f t="shared" si="32"/>
        <v>0</v>
      </c>
      <c r="J134" s="186"/>
      <c r="K134" s="186"/>
      <c r="L134" s="186"/>
      <c r="M134" s="186"/>
      <c r="N134" s="186"/>
      <c r="O134" s="186"/>
      <c r="P134" s="186"/>
      <c r="Q134" s="186"/>
      <c r="R134" s="186"/>
      <c r="S134" s="186"/>
      <c r="T134" s="186"/>
      <c r="U134" s="186"/>
      <c r="V134" s="186"/>
      <c r="W134" s="186"/>
      <c r="X134" s="186"/>
    </row>
    <row r="135" spans="1:24" ht="17.25" hidden="1" outlineLevel="1">
      <c r="A135" s="229" t="s">
        <v>310</v>
      </c>
      <c r="B135" s="381">
        <f t="shared" si="32"/>
        <v>0</v>
      </c>
      <c r="C135" s="381">
        <f t="shared" si="32"/>
        <v>0</v>
      </c>
      <c r="D135" s="380">
        <f t="shared" si="32"/>
        <v>0</v>
      </c>
      <c r="E135" s="380">
        <f t="shared" si="32"/>
        <v>0</v>
      </c>
      <c r="F135" s="379">
        <f t="shared" si="32"/>
        <v>0</v>
      </c>
      <c r="G135" s="379">
        <f t="shared" si="32"/>
        <v>0</v>
      </c>
      <c r="H135" s="378">
        <f t="shared" si="32"/>
        <v>0</v>
      </c>
      <c r="I135" s="378">
        <f t="shared" si="32"/>
        <v>0</v>
      </c>
      <c r="J135" s="186"/>
      <c r="K135" s="186"/>
      <c r="L135" s="186"/>
      <c r="M135" s="186"/>
      <c r="N135" s="186"/>
      <c r="O135" s="186"/>
      <c r="P135" s="186"/>
      <c r="Q135" s="186"/>
      <c r="R135" s="186"/>
      <c r="S135" s="186"/>
      <c r="T135" s="186"/>
      <c r="U135" s="186"/>
      <c r="V135" s="186"/>
      <c r="W135" s="186"/>
      <c r="X135" s="186"/>
    </row>
    <row r="136" spans="1:24" ht="17.25" hidden="1" outlineLevel="1">
      <c r="A136" s="229" t="s">
        <v>311</v>
      </c>
      <c r="B136" s="381">
        <f t="shared" si="32"/>
        <v>0</v>
      </c>
      <c r="C136" s="381">
        <f t="shared" si="32"/>
        <v>0</v>
      </c>
      <c r="D136" s="380">
        <f t="shared" si="32"/>
        <v>0</v>
      </c>
      <c r="E136" s="380">
        <f t="shared" si="32"/>
        <v>0</v>
      </c>
      <c r="F136" s="379">
        <f t="shared" si="32"/>
        <v>0</v>
      </c>
      <c r="G136" s="379">
        <f t="shared" si="32"/>
        <v>0</v>
      </c>
      <c r="H136" s="378">
        <f t="shared" si="32"/>
        <v>0</v>
      </c>
      <c r="I136" s="378">
        <f t="shared" si="32"/>
        <v>0</v>
      </c>
      <c r="J136" s="186"/>
      <c r="K136" s="186"/>
      <c r="L136" s="186"/>
      <c r="M136" s="186"/>
      <c r="N136" s="186"/>
      <c r="O136" s="186"/>
      <c r="P136" s="186"/>
      <c r="Q136" s="186"/>
      <c r="R136" s="186"/>
      <c r="S136" s="186"/>
      <c r="T136" s="186"/>
      <c r="U136" s="186"/>
      <c r="V136" s="186"/>
      <c r="W136" s="186"/>
      <c r="X136" s="186"/>
    </row>
    <row r="137" spans="1:24" ht="17.25" hidden="1" outlineLevel="1">
      <c r="A137" s="229" t="s">
        <v>312</v>
      </c>
      <c r="B137" s="381">
        <f t="shared" si="32"/>
        <v>0</v>
      </c>
      <c r="C137" s="381">
        <f t="shared" si="32"/>
        <v>0</v>
      </c>
      <c r="D137" s="380">
        <f t="shared" si="32"/>
        <v>0</v>
      </c>
      <c r="E137" s="380">
        <f t="shared" si="32"/>
        <v>0</v>
      </c>
      <c r="F137" s="379">
        <f t="shared" si="32"/>
        <v>0</v>
      </c>
      <c r="G137" s="379">
        <f t="shared" si="32"/>
        <v>0</v>
      </c>
      <c r="H137" s="378">
        <f t="shared" si="32"/>
        <v>0</v>
      </c>
      <c r="I137" s="378">
        <f t="shared" si="32"/>
        <v>0</v>
      </c>
      <c r="J137" s="186"/>
      <c r="K137" s="186"/>
      <c r="L137" s="186"/>
      <c r="M137" s="186"/>
      <c r="N137" s="186"/>
      <c r="O137" s="186"/>
      <c r="P137" s="186"/>
      <c r="Q137" s="186"/>
      <c r="R137" s="186"/>
      <c r="S137" s="186"/>
      <c r="T137" s="186"/>
      <c r="U137" s="186"/>
      <c r="V137" s="186"/>
      <c r="W137" s="186"/>
      <c r="X137" s="186"/>
    </row>
    <row r="138" spans="1:24" ht="34.5" hidden="1" outlineLevel="1">
      <c r="A138" s="229" t="s">
        <v>313</v>
      </c>
      <c r="B138" s="381">
        <f t="shared" ref="B138:I138" si="33">IFERROR(B122/B$113,0)</f>
        <v>0</v>
      </c>
      <c r="C138" s="381">
        <f t="shared" si="33"/>
        <v>0</v>
      </c>
      <c r="D138" s="380">
        <f t="shared" si="33"/>
        <v>0</v>
      </c>
      <c r="E138" s="380">
        <f t="shared" si="33"/>
        <v>0</v>
      </c>
      <c r="F138" s="379">
        <f t="shared" si="33"/>
        <v>0</v>
      </c>
      <c r="G138" s="379">
        <f t="shared" si="33"/>
        <v>0</v>
      </c>
      <c r="H138" s="378">
        <f t="shared" si="33"/>
        <v>0</v>
      </c>
      <c r="I138" s="378">
        <f t="shared" si="33"/>
        <v>0</v>
      </c>
      <c r="J138" s="186"/>
      <c r="K138" s="186"/>
      <c r="L138" s="186"/>
      <c r="M138" s="186"/>
      <c r="N138" s="186"/>
      <c r="O138" s="186"/>
      <c r="P138" s="186"/>
      <c r="Q138" s="186"/>
      <c r="R138" s="186"/>
      <c r="S138" s="186"/>
      <c r="T138" s="186"/>
      <c r="U138" s="186"/>
      <c r="V138" s="186"/>
      <c r="W138" s="186"/>
      <c r="X138" s="186"/>
    </row>
    <row r="139" spans="1:24" ht="17.25" hidden="1" outlineLevel="1">
      <c r="A139" s="229" t="s">
        <v>314</v>
      </c>
      <c r="B139" s="381">
        <f t="shared" ref="B139:I139" si="34">IFERROR(B123/B$113,0)</f>
        <v>0</v>
      </c>
      <c r="C139" s="381">
        <f t="shared" si="34"/>
        <v>0</v>
      </c>
      <c r="D139" s="380">
        <f t="shared" si="34"/>
        <v>0</v>
      </c>
      <c r="E139" s="380">
        <f t="shared" si="34"/>
        <v>0</v>
      </c>
      <c r="F139" s="379">
        <f t="shared" si="34"/>
        <v>0</v>
      </c>
      <c r="G139" s="379">
        <f t="shared" si="34"/>
        <v>0</v>
      </c>
      <c r="H139" s="378">
        <f t="shared" si="34"/>
        <v>0</v>
      </c>
      <c r="I139" s="378">
        <f t="shared" si="34"/>
        <v>0</v>
      </c>
      <c r="J139" s="186"/>
      <c r="K139" s="186"/>
      <c r="L139" s="186"/>
      <c r="M139" s="186"/>
      <c r="N139" s="186"/>
      <c r="O139" s="186"/>
      <c r="P139" s="186"/>
      <c r="Q139" s="186"/>
      <c r="R139" s="186"/>
      <c r="S139" s="186"/>
      <c r="T139" s="186"/>
      <c r="U139" s="186"/>
      <c r="V139" s="186"/>
      <c r="W139" s="186"/>
      <c r="X139" s="186"/>
    </row>
    <row r="140" spans="1:24" ht="17.25" hidden="1" outlineLevel="1">
      <c r="A140" s="229" t="s">
        <v>315</v>
      </c>
      <c r="B140" s="381">
        <f t="shared" ref="B140:I140" si="35">IFERROR(B124/B$113,0)</f>
        <v>0</v>
      </c>
      <c r="C140" s="381">
        <f t="shared" si="35"/>
        <v>0</v>
      </c>
      <c r="D140" s="380">
        <f t="shared" si="35"/>
        <v>0</v>
      </c>
      <c r="E140" s="380">
        <f t="shared" si="35"/>
        <v>0</v>
      </c>
      <c r="F140" s="379">
        <f t="shared" si="35"/>
        <v>0</v>
      </c>
      <c r="G140" s="379">
        <f t="shared" si="35"/>
        <v>0</v>
      </c>
      <c r="H140" s="378">
        <f t="shared" si="35"/>
        <v>0</v>
      </c>
      <c r="I140" s="378">
        <f t="shared" si="35"/>
        <v>0</v>
      </c>
      <c r="J140" s="186"/>
      <c r="K140" s="186"/>
      <c r="L140" s="186"/>
      <c r="M140" s="186"/>
      <c r="N140" s="186"/>
      <c r="O140" s="186"/>
      <c r="P140" s="186"/>
      <c r="Q140" s="186"/>
      <c r="R140" s="186"/>
      <c r="S140" s="186"/>
      <c r="T140" s="186"/>
      <c r="U140" s="186"/>
      <c r="V140" s="186"/>
      <c r="W140" s="186"/>
      <c r="X140" s="186"/>
    </row>
    <row r="141" spans="1:24" ht="17.25" hidden="1" outlineLevel="1">
      <c r="A141" s="229" t="s">
        <v>316</v>
      </c>
      <c r="B141" s="381">
        <f t="shared" ref="B141:I141" si="36">IFERROR(B125/B$113,0)</f>
        <v>0</v>
      </c>
      <c r="C141" s="381">
        <f t="shared" si="36"/>
        <v>0</v>
      </c>
      <c r="D141" s="380">
        <f t="shared" si="36"/>
        <v>0</v>
      </c>
      <c r="E141" s="380">
        <f t="shared" si="36"/>
        <v>0</v>
      </c>
      <c r="F141" s="379">
        <f t="shared" si="36"/>
        <v>0</v>
      </c>
      <c r="G141" s="379">
        <f t="shared" si="36"/>
        <v>0</v>
      </c>
      <c r="H141" s="378">
        <f t="shared" si="36"/>
        <v>0</v>
      </c>
      <c r="I141" s="378">
        <f t="shared" si="36"/>
        <v>0</v>
      </c>
      <c r="J141" s="186"/>
      <c r="K141" s="186"/>
      <c r="L141" s="186"/>
      <c r="M141" s="186"/>
      <c r="N141" s="186"/>
      <c r="O141" s="186"/>
      <c r="P141" s="186"/>
      <c r="Q141" s="186"/>
      <c r="R141" s="186"/>
      <c r="S141" s="186"/>
      <c r="T141" s="186"/>
      <c r="U141" s="186"/>
      <c r="V141" s="186"/>
      <c r="W141" s="186"/>
      <c r="X141" s="186"/>
    </row>
    <row r="142" spans="1:24" ht="17.25" hidden="1" outlineLevel="1">
      <c r="A142" s="229" t="s">
        <v>317</v>
      </c>
      <c r="B142" s="381">
        <f t="shared" ref="B142:I142" si="37">IFERROR(B126/B$113,0)</f>
        <v>0</v>
      </c>
      <c r="C142" s="381">
        <f t="shared" si="37"/>
        <v>0</v>
      </c>
      <c r="D142" s="380">
        <f t="shared" si="37"/>
        <v>0</v>
      </c>
      <c r="E142" s="380">
        <f t="shared" si="37"/>
        <v>0</v>
      </c>
      <c r="F142" s="379">
        <f t="shared" si="37"/>
        <v>0</v>
      </c>
      <c r="G142" s="379">
        <f t="shared" si="37"/>
        <v>0</v>
      </c>
      <c r="H142" s="378">
        <f t="shared" si="37"/>
        <v>0</v>
      </c>
      <c r="I142" s="378">
        <f t="shared" si="37"/>
        <v>0</v>
      </c>
      <c r="J142" s="186"/>
      <c r="K142" s="186"/>
      <c r="L142" s="186"/>
      <c r="M142" s="186"/>
      <c r="N142" s="186"/>
      <c r="O142" s="186"/>
      <c r="P142" s="186"/>
      <c r="Q142" s="186"/>
      <c r="R142" s="186"/>
      <c r="S142" s="186"/>
      <c r="T142" s="186"/>
      <c r="U142" s="186"/>
      <c r="V142" s="186"/>
      <c r="W142" s="186"/>
      <c r="X142" s="186"/>
    </row>
    <row r="143" spans="1:24" ht="17.25" hidden="1" outlineLevel="1">
      <c r="A143" s="229" t="s">
        <v>318</v>
      </c>
      <c r="B143" s="381">
        <f t="shared" ref="B143:I143" si="38">IFERROR(B127/B$113,0)</f>
        <v>0</v>
      </c>
      <c r="C143" s="381">
        <f t="shared" si="38"/>
        <v>0</v>
      </c>
      <c r="D143" s="380">
        <f t="shared" si="38"/>
        <v>0</v>
      </c>
      <c r="E143" s="380">
        <f t="shared" si="38"/>
        <v>0</v>
      </c>
      <c r="F143" s="379">
        <f t="shared" si="38"/>
        <v>0</v>
      </c>
      <c r="G143" s="379">
        <f t="shared" si="38"/>
        <v>0</v>
      </c>
      <c r="H143" s="378">
        <f t="shared" si="38"/>
        <v>0</v>
      </c>
      <c r="I143" s="378">
        <f t="shared" si="38"/>
        <v>0</v>
      </c>
      <c r="J143" s="186"/>
      <c r="K143" s="186"/>
      <c r="L143" s="186"/>
      <c r="M143" s="186"/>
      <c r="N143" s="186"/>
      <c r="O143" s="186"/>
      <c r="P143" s="186"/>
      <c r="Q143" s="186"/>
      <c r="R143" s="186"/>
      <c r="S143" s="186"/>
      <c r="T143" s="186"/>
      <c r="U143" s="186"/>
      <c r="V143" s="186"/>
      <c r="W143" s="186"/>
      <c r="X143" s="186"/>
    </row>
    <row r="144" spans="1:24" ht="17.25" collapsed="1">
      <c r="J144" s="186"/>
      <c r="K144" s="186"/>
      <c r="L144" s="186"/>
      <c r="M144" s="186"/>
      <c r="N144" s="186"/>
      <c r="O144" s="186"/>
      <c r="P144" s="186"/>
      <c r="Q144" s="186"/>
      <c r="R144" s="186"/>
      <c r="S144" s="186"/>
      <c r="T144" s="186"/>
      <c r="U144" s="186"/>
      <c r="V144" s="186"/>
      <c r="W144" s="186"/>
      <c r="X144" s="186"/>
    </row>
    <row r="145" spans="1:24" ht="17.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row>
    <row r="146" spans="1:24" ht="17.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row>
    <row r="147" spans="1:24" ht="17.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row>
    <row r="148" spans="1:24" ht="29.25">
      <c r="A148" s="190" t="s">
        <v>289</v>
      </c>
      <c r="B148" s="190"/>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row>
    <row r="149" spans="1:24" ht="17.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row>
    <row r="150" spans="1:24" ht="18" thickBot="1">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row>
    <row r="151" spans="1:24" ht="38.450000000000003" customHeight="1">
      <c r="A151" s="640"/>
      <c r="B151" s="642" t="s">
        <v>322</v>
      </c>
      <c r="C151" s="643"/>
      <c r="D151" s="643" t="s">
        <v>249</v>
      </c>
      <c r="E151" s="643"/>
      <c r="F151" s="643"/>
      <c r="G151" s="645"/>
      <c r="H151" s="647">
        <v>2027</v>
      </c>
      <c r="I151" s="648"/>
      <c r="J151" s="648"/>
      <c r="K151" s="649"/>
      <c r="L151" s="637">
        <v>2028</v>
      </c>
      <c r="M151" s="638"/>
      <c r="N151" s="638"/>
      <c r="O151" s="639"/>
      <c r="P151" s="619">
        <v>2029</v>
      </c>
      <c r="Q151" s="620"/>
      <c r="R151" s="620"/>
      <c r="S151" s="621"/>
      <c r="T151" s="622">
        <v>2030</v>
      </c>
      <c r="U151" s="623"/>
      <c r="V151" s="623"/>
      <c r="W151" s="624"/>
      <c r="X151" s="186"/>
    </row>
    <row r="152" spans="1:24" ht="38.450000000000003" customHeight="1">
      <c r="A152" s="641"/>
      <c r="B152" s="644"/>
      <c r="C152" s="644"/>
      <c r="D152" s="644"/>
      <c r="E152" s="644"/>
      <c r="F152" s="644"/>
      <c r="G152" s="646"/>
      <c r="H152" s="625" t="s">
        <v>323</v>
      </c>
      <c r="I152" s="626"/>
      <c r="J152" s="626"/>
      <c r="K152" s="627"/>
      <c r="L152" s="628" t="s">
        <v>323</v>
      </c>
      <c r="M152" s="629"/>
      <c r="N152" s="629"/>
      <c r="O152" s="630"/>
      <c r="P152" s="631" t="s">
        <v>324</v>
      </c>
      <c r="Q152" s="632"/>
      <c r="R152" s="632"/>
      <c r="S152" s="633"/>
      <c r="T152" s="634" t="s">
        <v>325</v>
      </c>
      <c r="U152" s="635"/>
      <c r="V152" s="635"/>
      <c r="W152" s="636"/>
      <c r="X152" s="186"/>
    </row>
    <row r="153" spans="1:24" s="184" customFormat="1" ht="301.5" customHeight="1">
      <c r="A153" s="253"/>
      <c r="B153" s="611" t="s">
        <v>326</v>
      </c>
      <c r="C153" s="612"/>
      <c r="D153" s="613" t="s">
        <v>327</v>
      </c>
      <c r="E153" s="614"/>
      <c r="F153" s="615"/>
      <c r="G153" s="221"/>
      <c r="H153" s="438" t="s">
        <v>328</v>
      </c>
      <c r="I153" s="616"/>
      <c r="J153" s="616"/>
      <c r="K153" s="617"/>
      <c r="L153" s="438" t="s">
        <v>329</v>
      </c>
      <c r="M153" s="616"/>
      <c r="N153" s="616"/>
      <c r="O153" s="617"/>
      <c r="P153" s="438" t="s">
        <v>329</v>
      </c>
      <c r="Q153" s="616"/>
      <c r="R153" s="616"/>
      <c r="S153" s="617"/>
      <c r="T153" s="438" t="s">
        <v>329</v>
      </c>
      <c r="U153" s="616"/>
      <c r="V153" s="616"/>
      <c r="W153" s="618"/>
      <c r="X153" s="222"/>
    </row>
    <row r="154" spans="1:24" ht="369.75" customHeight="1">
      <c r="A154" s="605"/>
      <c r="B154" s="607" t="s">
        <v>330</v>
      </c>
      <c r="C154" s="607"/>
      <c r="D154" s="609" t="s">
        <v>331</v>
      </c>
      <c r="E154" s="609"/>
      <c r="F154" s="609"/>
      <c r="G154" s="223" t="s">
        <v>332</v>
      </c>
      <c r="H154" s="441" t="s">
        <v>301</v>
      </c>
      <c r="I154" s="442"/>
      <c r="J154" s="442"/>
      <c r="K154" s="443"/>
      <c r="L154" s="441" t="s">
        <v>301</v>
      </c>
      <c r="M154" s="442"/>
      <c r="N154" s="442"/>
      <c r="O154" s="443"/>
      <c r="P154" s="441" t="s">
        <v>301</v>
      </c>
      <c r="Q154" s="442"/>
      <c r="R154" s="442"/>
      <c r="S154" s="443"/>
      <c r="T154" s="441" t="s">
        <v>301</v>
      </c>
      <c r="U154" s="442"/>
      <c r="V154" s="442"/>
      <c r="W154" s="593"/>
      <c r="X154" s="186"/>
    </row>
    <row r="155" spans="1:24" ht="409.5" customHeight="1" thickBot="1">
      <c r="A155" s="606"/>
      <c r="B155" s="608"/>
      <c r="C155" s="608"/>
      <c r="D155" s="610"/>
      <c r="E155" s="610"/>
      <c r="F155" s="610"/>
      <c r="G155" s="252" t="s">
        <v>333</v>
      </c>
      <c r="H155" s="594" t="s">
        <v>302</v>
      </c>
      <c r="I155" s="595"/>
      <c r="J155" s="595"/>
      <c r="K155" s="596"/>
      <c r="L155" s="594" t="s">
        <v>302</v>
      </c>
      <c r="M155" s="595"/>
      <c r="N155" s="595"/>
      <c r="O155" s="596"/>
      <c r="P155" s="594" t="s">
        <v>302</v>
      </c>
      <c r="Q155" s="595"/>
      <c r="R155" s="595"/>
      <c r="S155" s="596"/>
      <c r="T155" s="594" t="s">
        <v>302</v>
      </c>
      <c r="U155" s="595"/>
      <c r="V155" s="595"/>
      <c r="W155" s="597"/>
      <c r="X155" s="186"/>
    </row>
    <row r="156" spans="1:24" ht="17.25">
      <c r="A156" s="186"/>
      <c r="B156" s="186"/>
      <c r="C156" s="186"/>
      <c r="D156" s="188"/>
      <c r="E156" s="186"/>
      <c r="F156" s="186"/>
      <c r="G156" s="186"/>
      <c r="H156" s="186"/>
      <c r="I156" s="186"/>
      <c r="J156" s="186"/>
      <c r="K156" s="186"/>
      <c r="L156" s="186"/>
      <c r="M156" s="186"/>
      <c r="N156" s="186"/>
      <c r="O156" s="186"/>
      <c r="P156" s="186"/>
      <c r="Q156" s="186"/>
      <c r="R156" s="186"/>
      <c r="S156" s="186"/>
      <c r="T156" s="186"/>
      <c r="U156" s="186"/>
      <c r="V156" s="186"/>
      <c r="W156" s="186"/>
      <c r="X156" s="186"/>
    </row>
    <row r="157" spans="1:24" ht="17.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row>
  </sheetData>
  <mergeCells count="67">
    <mergeCell ref="A7:D7"/>
    <mergeCell ref="A8:D8"/>
    <mergeCell ref="A9:D9"/>
    <mergeCell ref="A10:D10"/>
    <mergeCell ref="A2:D2"/>
    <mergeCell ref="A3:D3"/>
    <mergeCell ref="A4:D4"/>
    <mergeCell ref="A5:D5"/>
    <mergeCell ref="A6:D6"/>
    <mergeCell ref="F11:G11"/>
    <mergeCell ref="B12:D12"/>
    <mergeCell ref="B66:C66"/>
    <mergeCell ref="D66:E66"/>
    <mergeCell ref="F66:G66"/>
    <mergeCell ref="A17:C17"/>
    <mergeCell ref="B22:C22"/>
    <mergeCell ref="D22:E22"/>
    <mergeCell ref="F22:G22"/>
    <mergeCell ref="B13:D13"/>
    <mergeCell ref="L90:M90"/>
    <mergeCell ref="N90:O90"/>
    <mergeCell ref="B88:C88"/>
    <mergeCell ref="D88:E88"/>
    <mergeCell ref="F88:G88"/>
    <mergeCell ref="B110:C110"/>
    <mergeCell ref="D110:E110"/>
    <mergeCell ref="F110:G110"/>
    <mergeCell ref="H110:I110"/>
    <mergeCell ref="J90:K90"/>
    <mergeCell ref="A151:A152"/>
    <mergeCell ref="B151:C152"/>
    <mergeCell ref="D151:F152"/>
    <mergeCell ref="G151:G152"/>
    <mergeCell ref="H151:K151"/>
    <mergeCell ref="T153:W153"/>
    <mergeCell ref="P151:S151"/>
    <mergeCell ref="T151:W151"/>
    <mergeCell ref="H152:K152"/>
    <mergeCell ref="L152:O152"/>
    <mergeCell ref="P152:S152"/>
    <mergeCell ref="T152:W152"/>
    <mergeCell ref="L151:O151"/>
    <mergeCell ref="B153:C153"/>
    <mergeCell ref="D153:F153"/>
    <mergeCell ref="H153:K153"/>
    <mergeCell ref="L153:O153"/>
    <mergeCell ref="P153:S153"/>
    <mergeCell ref="A154:A155"/>
    <mergeCell ref="B154:C155"/>
    <mergeCell ref="D154:F155"/>
    <mergeCell ref="H154:K154"/>
    <mergeCell ref="L154:O154"/>
    <mergeCell ref="J24:K24"/>
    <mergeCell ref="L24:M24"/>
    <mergeCell ref="N24:O24"/>
    <mergeCell ref="J46:K46"/>
    <mergeCell ref="B44:C44"/>
    <mergeCell ref="D44:E44"/>
    <mergeCell ref="F44:G44"/>
    <mergeCell ref="L46:M46"/>
    <mergeCell ref="N46:O46"/>
    <mergeCell ref="T154:W154"/>
    <mergeCell ref="H155:K155"/>
    <mergeCell ref="L155:O155"/>
    <mergeCell ref="P155:S155"/>
    <mergeCell ref="T155:W155"/>
    <mergeCell ref="P154:S154"/>
  </mergeCells>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02E46-53D6-47F5-BD55-4BA9C24D0E4B}">
  <sheetPr>
    <tabColor theme="6"/>
  </sheetPr>
  <dimension ref="A1:X112"/>
  <sheetViews>
    <sheetView showGridLines="0" tabSelected="1" topLeftCell="A94" zoomScale="60" zoomScaleNormal="60" workbookViewId="0">
      <selection activeCell="Z110" sqref="Z110"/>
    </sheetView>
  </sheetViews>
  <sheetFormatPr defaultColWidth="11.5703125" defaultRowHeight="15" outlineLevelRow="1"/>
  <cols>
    <col min="1" max="1" width="34.140625" style="183" customWidth="1"/>
    <col min="2" max="2" width="23.28515625" style="183" customWidth="1"/>
    <col min="3" max="3" width="23.85546875" style="183" customWidth="1"/>
    <col min="4" max="4" width="18.7109375" style="183" customWidth="1"/>
    <col min="5" max="5" width="25.85546875" style="183" customWidth="1"/>
    <col min="6" max="6" width="19.5703125" style="183" customWidth="1"/>
    <col min="7" max="7" width="24" style="183" customWidth="1"/>
    <col min="8" max="8" width="21.7109375" style="183" customWidth="1"/>
    <col min="9" max="9" width="22.140625" style="183" customWidth="1"/>
    <col min="10" max="10" width="18" style="183" customWidth="1"/>
    <col min="11" max="11" width="19.5703125" style="183" customWidth="1"/>
    <col min="12" max="12" width="16.7109375" style="183" customWidth="1"/>
    <col min="13" max="13" width="20" style="183" customWidth="1"/>
    <col min="14" max="14" width="17.7109375" style="183" customWidth="1"/>
    <col min="15" max="15" width="20.28515625" style="183" customWidth="1"/>
    <col min="16" max="16" width="14.28515625" style="183" customWidth="1"/>
    <col min="17" max="17" width="18.7109375" style="183" customWidth="1"/>
    <col min="18" max="18" width="11.5703125" style="183"/>
    <col min="19" max="19" width="24.5703125" style="183" customWidth="1"/>
    <col min="20" max="20" width="18.5703125" style="183" customWidth="1"/>
    <col min="21" max="21" width="14" style="183" customWidth="1"/>
    <col min="22" max="22" width="15.85546875" style="183" customWidth="1"/>
    <col min="23" max="23" width="18.5703125" style="183" customWidth="1"/>
    <col min="24" max="16384" width="11.5703125" style="183"/>
  </cols>
  <sheetData>
    <row r="1" spans="1:24" ht="15.75" thickBot="1"/>
    <row r="2" spans="1:24" ht="26.25">
      <c r="A2" s="409" t="s">
        <v>245</v>
      </c>
      <c r="B2" s="410"/>
      <c r="C2" s="410"/>
      <c r="D2" s="411"/>
      <c r="E2" s="186"/>
      <c r="F2" s="279" t="s">
        <v>334</v>
      </c>
      <c r="G2" s="186"/>
      <c r="H2" s="186"/>
      <c r="I2" s="186"/>
      <c r="J2" s="186"/>
      <c r="K2" s="186"/>
      <c r="L2" s="186"/>
      <c r="M2" s="186"/>
      <c r="N2" s="186"/>
      <c r="O2" s="186"/>
      <c r="P2" s="186"/>
      <c r="Q2" s="186"/>
      <c r="R2" s="186"/>
      <c r="S2" s="186"/>
      <c r="T2" s="186"/>
      <c r="U2" s="186"/>
      <c r="V2" s="186"/>
      <c r="W2" s="186"/>
      <c r="X2" s="186"/>
    </row>
    <row r="3" spans="1:24" ht="14.45" customHeight="1">
      <c r="A3" s="412"/>
      <c r="B3" s="413"/>
      <c r="C3" s="413"/>
      <c r="D3" s="414"/>
      <c r="E3" s="187"/>
      <c r="F3" s="186"/>
      <c r="G3" s="186"/>
      <c r="H3" s="186"/>
      <c r="I3" s="186"/>
      <c r="J3" s="186"/>
      <c r="K3" s="186"/>
      <c r="L3" s="186"/>
      <c r="M3" s="186"/>
      <c r="N3" s="186"/>
      <c r="O3" s="186"/>
      <c r="P3" s="186"/>
      <c r="Q3" s="186"/>
      <c r="R3" s="186"/>
      <c r="S3" s="186"/>
      <c r="T3" s="186"/>
      <c r="U3" s="186"/>
      <c r="V3" s="186"/>
      <c r="W3" s="186"/>
      <c r="X3" s="186"/>
    </row>
    <row r="4" spans="1:24" ht="14.45" customHeight="1">
      <c r="A4" s="415" t="s">
        <v>1</v>
      </c>
      <c r="B4" s="416"/>
      <c r="C4" s="416"/>
      <c r="D4" s="417"/>
      <c r="E4" s="186"/>
      <c r="F4" s="188"/>
      <c r="G4" s="186"/>
      <c r="H4" s="186"/>
      <c r="I4" s="186"/>
      <c r="J4" s="186"/>
      <c r="K4" s="186"/>
      <c r="L4" s="186"/>
      <c r="M4" s="186"/>
      <c r="N4" s="186"/>
      <c r="O4" s="186"/>
      <c r="P4" s="186"/>
      <c r="Q4" s="186"/>
      <c r="R4" s="186"/>
      <c r="S4" s="186"/>
      <c r="T4" s="186"/>
      <c r="U4" s="186"/>
      <c r="V4" s="186"/>
      <c r="W4" s="186"/>
      <c r="X4" s="186"/>
    </row>
    <row r="5" spans="1:24" ht="46.9" customHeight="1">
      <c r="A5" s="418" t="s">
        <v>246</v>
      </c>
      <c r="B5" s="419"/>
      <c r="C5" s="419"/>
      <c r="D5" s="420"/>
      <c r="E5" s="186"/>
      <c r="G5" s="186"/>
      <c r="H5" s="186"/>
      <c r="I5" s="186"/>
      <c r="J5" s="186"/>
      <c r="K5" s="186"/>
      <c r="L5" s="186"/>
      <c r="M5" s="186"/>
      <c r="N5" s="186"/>
      <c r="O5" s="186"/>
      <c r="P5" s="186"/>
      <c r="Q5" s="186"/>
      <c r="R5" s="186"/>
      <c r="S5" s="186"/>
      <c r="T5" s="186"/>
      <c r="U5" s="186"/>
      <c r="V5" s="186"/>
      <c r="W5" s="186"/>
      <c r="X5" s="186"/>
    </row>
    <row r="6" spans="1:24" ht="33" customHeight="1">
      <c r="A6" s="418" t="s">
        <v>247</v>
      </c>
      <c r="B6" s="419"/>
      <c r="C6" s="419"/>
      <c r="D6" s="420"/>
      <c r="E6" s="186"/>
      <c r="F6" s="186"/>
      <c r="G6" s="186"/>
      <c r="H6" s="186"/>
      <c r="I6" s="186"/>
      <c r="J6" s="186"/>
      <c r="K6" s="186"/>
      <c r="L6" s="186"/>
      <c r="M6" s="186"/>
      <c r="N6" s="186"/>
      <c r="O6" s="186"/>
      <c r="P6" s="186"/>
      <c r="Q6" s="186"/>
      <c r="R6" s="186"/>
      <c r="S6" s="186"/>
      <c r="T6" s="186"/>
      <c r="U6" s="186"/>
      <c r="V6" s="186"/>
      <c r="W6" s="186"/>
      <c r="X6" s="186"/>
    </row>
    <row r="7" spans="1:24" ht="14.45" customHeight="1">
      <c r="A7" s="406" t="s">
        <v>8</v>
      </c>
      <c r="B7" s="407"/>
      <c r="C7" s="407"/>
      <c r="D7" s="408"/>
      <c r="E7" s="186"/>
      <c r="F7" s="186"/>
      <c r="G7" s="186"/>
      <c r="H7" s="186"/>
      <c r="I7" s="186"/>
      <c r="J7" s="186"/>
      <c r="K7" s="186"/>
      <c r="L7" s="186"/>
      <c r="M7" s="186"/>
      <c r="N7" s="186"/>
      <c r="O7" s="186"/>
      <c r="P7" s="186"/>
      <c r="Q7" s="186"/>
      <c r="R7" s="186"/>
      <c r="S7" s="186"/>
      <c r="T7" s="186"/>
      <c r="U7" s="186"/>
      <c r="V7" s="186"/>
      <c r="W7" s="186"/>
      <c r="X7" s="186"/>
    </row>
    <row r="8" spans="1:24" ht="39" customHeight="1">
      <c r="A8" s="418" t="s">
        <v>248</v>
      </c>
      <c r="B8" s="419"/>
      <c r="C8" s="419"/>
      <c r="D8" s="420"/>
      <c r="E8" s="186"/>
      <c r="F8" s="186"/>
      <c r="G8" s="186"/>
      <c r="H8" s="186"/>
      <c r="I8" s="186"/>
      <c r="J8" s="186"/>
      <c r="K8" s="186"/>
      <c r="L8" s="186"/>
      <c r="M8" s="186"/>
      <c r="N8" s="186"/>
      <c r="O8" s="186"/>
      <c r="P8" s="186"/>
      <c r="Q8" s="186"/>
      <c r="R8" s="186"/>
      <c r="S8" s="186"/>
      <c r="T8" s="186"/>
      <c r="U8" s="186"/>
      <c r="V8" s="186"/>
      <c r="W8" s="186"/>
      <c r="X8" s="186"/>
    </row>
    <row r="9" spans="1:24" ht="18.75">
      <c r="A9" s="406" t="s">
        <v>249</v>
      </c>
      <c r="B9" s="407"/>
      <c r="C9" s="407"/>
      <c r="D9" s="408"/>
      <c r="E9" s="186"/>
      <c r="F9" s="186"/>
      <c r="G9" s="186"/>
      <c r="H9" s="186"/>
      <c r="I9" s="186"/>
      <c r="J9" s="186"/>
      <c r="K9" s="186"/>
      <c r="L9" s="186"/>
      <c r="M9" s="186"/>
      <c r="N9" s="186"/>
      <c r="O9" s="186"/>
      <c r="P9" s="186"/>
      <c r="Q9" s="186"/>
      <c r="R9" s="186"/>
      <c r="S9" s="186"/>
      <c r="T9" s="186"/>
      <c r="U9" s="186"/>
      <c r="V9" s="186"/>
      <c r="W9" s="186"/>
      <c r="X9" s="186"/>
    </row>
    <row r="10" spans="1:24" ht="56.25" customHeight="1">
      <c r="A10" s="418" t="s">
        <v>250</v>
      </c>
      <c r="B10" s="419"/>
      <c r="C10" s="419"/>
      <c r="D10" s="420"/>
      <c r="E10" s="186"/>
      <c r="F10" s="186"/>
      <c r="G10" s="186"/>
      <c r="H10" s="186"/>
      <c r="I10" s="186"/>
      <c r="J10" s="186"/>
      <c r="K10" s="186"/>
      <c r="L10" s="186"/>
      <c r="M10" s="186"/>
      <c r="N10" s="186"/>
      <c r="O10" s="186"/>
      <c r="P10" s="186"/>
      <c r="Q10" s="186"/>
      <c r="R10" s="186"/>
      <c r="S10" s="186"/>
      <c r="T10" s="186"/>
      <c r="U10" s="186"/>
      <c r="V10" s="186"/>
      <c r="W10" s="186"/>
      <c r="X10" s="186"/>
    </row>
    <row r="11" spans="1:24" ht="18.75">
      <c r="A11" s="255" t="s">
        <v>251</v>
      </c>
      <c r="B11" s="189"/>
      <c r="C11" s="189"/>
      <c r="D11" s="256"/>
      <c r="E11" s="186"/>
      <c r="F11" s="421"/>
      <c r="G11" s="421"/>
      <c r="H11" s="186"/>
      <c r="I11" s="186"/>
      <c r="J11" s="186"/>
      <c r="K11" s="186"/>
      <c r="L11" s="186"/>
      <c r="M11" s="186"/>
      <c r="N11" s="186"/>
      <c r="O11" s="186"/>
      <c r="P11" s="186"/>
      <c r="Q11" s="186"/>
      <c r="R11" s="186"/>
      <c r="S11" s="186"/>
      <c r="T11" s="186"/>
      <c r="U11" s="186"/>
      <c r="V11" s="186"/>
      <c r="W11" s="186"/>
      <c r="X11" s="186"/>
    </row>
    <row r="12" spans="1:24" ht="90" customHeight="1" thickBot="1">
      <c r="A12" s="278" t="s">
        <v>335</v>
      </c>
      <c r="B12" s="695" t="s">
        <v>336</v>
      </c>
      <c r="C12" s="695"/>
      <c r="D12" s="696"/>
      <c r="E12" s="186"/>
      <c r="F12" s="186"/>
      <c r="G12" s="186"/>
      <c r="H12" s="186"/>
      <c r="I12" s="186"/>
      <c r="J12" s="186"/>
      <c r="K12" s="186"/>
      <c r="L12" s="186"/>
      <c r="M12" s="186"/>
      <c r="N12" s="186"/>
      <c r="O12" s="186"/>
      <c r="P12" s="186"/>
      <c r="Q12" s="186"/>
      <c r="R12" s="186"/>
      <c r="S12" s="186"/>
      <c r="T12" s="186"/>
      <c r="U12" s="186"/>
      <c r="V12" s="186"/>
      <c r="W12" s="186"/>
      <c r="X12" s="186"/>
    </row>
    <row r="13" spans="1:24" ht="44.25" customHeight="1">
      <c r="A13" s="185"/>
      <c r="B13" s="688"/>
      <c r="C13" s="688"/>
      <c r="D13" s="688"/>
      <c r="E13" s="186"/>
      <c r="F13" s="186"/>
      <c r="G13" s="186"/>
      <c r="H13" s="186"/>
      <c r="I13" s="186"/>
      <c r="J13" s="186"/>
      <c r="K13" s="186"/>
      <c r="L13" s="186"/>
      <c r="M13" s="186"/>
      <c r="N13" s="186"/>
      <c r="O13" s="186"/>
      <c r="P13" s="186"/>
      <c r="Q13" s="186"/>
      <c r="R13" s="186"/>
      <c r="S13" s="186"/>
      <c r="T13" s="186"/>
      <c r="U13" s="186"/>
      <c r="V13" s="186"/>
      <c r="W13" s="186"/>
      <c r="X13" s="186"/>
    </row>
    <row r="14" spans="1:24" ht="17.25">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row>
    <row r="15" spans="1:24" ht="29.25">
      <c r="A15" s="190" t="s">
        <v>256</v>
      </c>
      <c r="B15" s="186"/>
      <c r="C15" s="186"/>
      <c r="D15" s="186"/>
      <c r="E15" s="186"/>
      <c r="F15" s="186"/>
      <c r="G15" s="191"/>
      <c r="H15" s="186"/>
      <c r="I15" s="186"/>
      <c r="J15" s="186"/>
      <c r="K15" s="186"/>
      <c r="L15" s="186"/>
      <c r="M15" s="186"/>
      <c r="N15" s="186"/>
      <c r="O15" s="186"/>
      <c r="P15" s="186"/>
      <c r="Q15" s="186"/>
      <c r="R15" s="186"/>
      <c r="S15" s="186"/>
      <c r="T15" s="186"/>
      <c r="U15" s="186"/>
      <c r="V15" s="186"/>
      <c r="W15" s="186"/>
      <c r="X15" s="186"/>
    </row>
    <row r="16" spans="1:24" ht="29.25">
      <c r="A16" s="190"/>
      <c r="B16" s="186"/>
      <c r="C16" s="186"/>
      <c r="D16" s="186"/>
      <c r="E16" s="186"/>
      <c r="F16" s="186"/>
      <c r="G16" s="191"/>
      <c r="H16" s="186"/>
      <c r="I16" s="186"/>
      <c r="J16" s="186"/>
      <c r="K16" s="186"/>
      <c r="L16" s="186"/>
      <c r="M16" s="186"/>
      <c r="N16" s="186"/>
      <c r="O16" s="186"/>
      <c r="P16" s="186"/>
      <c r="Q16" s="186"/>
      <c r="R16" s="186"/>
      <c r="S16" s="186"/>
      <c r="T16" s="186"/>
      <c r="U16" s="186"/>
      <c r="V16" s="186"/>
      <c r="W16" s="186"/>
      <c r="X16" s="186"/>
    </row>
    <row r="17" spans="1:24" ht="17.25">
      <c r="A17" s="401" t="s">
        <v>257</v>
      </c>
      <c r="B17" s="402"/>
      <c r="C17" s="403"/>
      <c r="D17" s="186"/>
      <c r="E17" s="186"/>
      <c r="F17" s="186"/>
      <c r="G17" s="191"/>
      <c r="H17" s="186"/>
      <c r="I17" s="186"/>
      <c r="J17" s="186"/>
      <c r="K17" s="186"/>
      <c r="L17" s="186"/>
      <c r="M17" s="186"/>
      <c r="N17" s="186"/>
      <c r="O17" s="186"/>
      <c r="P17" s="186"/>
      <c r="Q17" s="186"/>
      <c r="R17" s="186"/>
      <c r="S17" s="186"/>
      <c r="T17" s="186"/>
      <c r="U17" s="186"/>
      <c r="V17" s="186"/>
      <c r="W17" s="186"/>
      <c r="X17" s="186"/>
    </row>
    <row r="18" spans="1:24" ht="17.25">
      <c r="A18" s="186"/>
      <c r="B18" s="186"/>
      <c r="C18" s="186"/>
      <c r="D18" s="186"/>
      <c r="E18" s="186"/>
      <c r="F18" s="186"/>
      <c r="G18" s="186"/>
      <c r="H18" s="186"/>
      <c r="P18" s="186"/>
      <c r="Q18" s="186"/>
      <c r="R18" s="186"/>
      <c r="S18" s="186"/>
      <c r="T18" s="186"/>
      <c r="U18" s="186"/>
      <c r="V18" s="186"/>
      <c r="W18" s="186"/>
      <c r="X18" s="186"/>
    </row>
    <row r="19" spans="1:24" ht="26.25">
      <c r="A19" s="224">
        <v>2027</v>
      </c>
      <c r="H19" s="186"/>
      <c r="P19" s="186"/>
      <c r="Q19" s="186"/>
      <c r="R19" s="186"/>
      <c r="S19" s="186"/>
      <c r="T19" s="186"/>
      <c r="U19" s="186"/>
      <c r="V19" s="186"/>
      <c r="W19" s="186"/>
      <c r="X19" s="186"/>
    </row>
    <row r="20" spans="1:24" ht="26.25" hidden="1" outlineLevel="1">
      <c r="A20" s="282"/>
      <c r="H20" s="186"/>
      <c r="P20" s="186"/>
      <c r="Q20" s="186"/>
      <c r="R20" s="186"/>
      <c r="S20" s="186"/>
      <c r="T20" s="186"/>
      <c r="U20" s="186"/>
      <c r="V20" s="186"/>
      <c r="W20" s="186"/>
      <c r="X20" s="186"/>
    </row>
    <row r="21" spans="1:24" ht="17.25" hidden="1" outlineLevel="1">
      <c r="H21" s="186"/>
      <c r="P21" s="186"/>
      <c r="Q21" s="186"/>
      <c r="R21" s="186"/>
      <c r="S21" s="186"/>
      <c r="T21" s="186"/>
      <c r="U21" s="186"/>
      <c r="V21" s="186"/>
      <c r="W21" s="186"/>
      <c r="X21" s="186"/>
    </row>
    <row r="22" spans="1:24" ht="23.25" hidden="1" outlineLevel="1">
      <c r="B22" s="686" t="s">
        <v>258</v>
      </c>
      <c r="C22" s="687"/>
      <c r="D22" s="661" t="s">
        <v>259</v>
      </c>
      <c r="E22" s="427"/>
      <c r="F22" s="426" t="s">
        <v>260</v>
      </c>
      <c r="G22" s="426"/>
      <c r="H22" s="186"/>
      <c r="I22" s="281" t="s">
        <v>261</v>
      </c>
      <c r="P22" s="186"/>
      <c r="Q22" s="186"/>
      <c r="R22" s="186"/>
      <c r="S22" s="186"/>
      <c r="T22" s="186"/>
      <c r="U22" s="186"/>
      <c r="V22" s="186"/>
      <c r="W22" s="186"/>
      <c r="X22" s="186"/>
    </row>
    <row r="23" spans="1:24" ht="17.25" hidden="1" outlineLevel="1">
      <c r="A23" s="227" t="s">
        <v>262</v>
      </c>
      <c r="B23" s="305" t="s">
        <v>263</v>
      </c>
      <c r="C23" s="299" t="s">
        <v>264</v>
      </c>
      <c r="D23" s="193" t="s">
        <v>265</v>
      </c>
      <c r="E23" s="194" t="s">
        <v>29</v>
      </c>
      <c r="F23" s="192" t="s">
        <v>265</v>
      </c>
      <c r="G23" s="192" t="s">
        <v>29</v>
      </c>
      <c r="H23" s="186"/>
      <c r="J23" s="186"/>
      <c r="K23" s="186"/>
      <c r="L23" s="186"/>
      <c r="M23" s="186"/>
      <c r="N23" s="186"/>
      <c r="O23" s="186"/>
      <c r="P23" s="186"/>
      <c r="Q23" s="186"/>
      <c r="R23" s="186"/>
      <c r="S23" s="186"/>
      <c r="T23" s="186"/>
      <c r="U23" s="186"/>
      <c r="V23" s="186"/>
      <c r="W23" s="186"/>
      <c r="X23" s="186"/>
    </row>
    <row r="24" spans="1:24" ht="26.25" hidden="1" outlineLevel="1">
      <c r="A24" s="266" t="s">
        <v>266</v>
      </c>
      <c r="B24" s="195"/>
      <c r="C24" s="196"/>
      <c r="D24" s="197"/>
      <c r="E24" s="198"/>
      <c r="F24" s="195"/>
      <c r="G24" s="196"/>
      <c r="H24" s="186"/>
      <c r="I24" s="282"/>
      <c r="J24" s="598" t="s">
        <v>258</v>
      </c>
      <c r="K24" s="599"/>
      <c r="L24" s="600" t="s">
        <v>259</v>
      </c>
      <c r="M24" s="601"/>
      <c r="N24" s="598" t="s">
        <v>260</v>
      </c>
      <c r="O24" s="599"/>
      <c r="P24" s="186"/>
      <c r="Q24" s="186"/>
      <c r="R24" s="186"/>
      <c r="S24" s="186"/>
      <c r="T24" s="186"/>
      <c r="U24" s="186"/>
      <c r="V24" s="186"/>
      <c r="W24" s="186"/>
      <c r="X24" s="186"/>
    </row>
    <row r="25" spans="1:24" ht="51.75" hidden="1" outlineLevel="1">
      <c r="A25" s="307" t="s">
        <v>337</v>
      </c>
      <c r="B25" s="195"/>
      <c r="C25" s="196"/>
      <c r="D25" s="197"/>
      <c r="E25" s="198"/>
      <c r="F25" s="195"/>
      <c r="G25" s="196"/>
      <c r="H25" s="186"/>
      <c r="I25" s="321" t="s">
        <v>262</v>
      </c>
      <c r="J25" s="226" t="s">
        <v>268</v>
      </c>
      <c r="K25" s="226" t="s">
        <v>269</v>
      </c>
      <c r="L25" s="227" t="s">
        <v>268</v>
      </c>
      <c r="M25" s="227" t="s">
        <v>269</v>
      </c>
      <c r="N25" s="226" t="s">
        <v>268</v>
      </c>
      <c r="O25" s="226" t="s">
        <v>269</v>
      </c>
      <c r="P25" s="186"/>
      <c r="Q25" s="186"/>
      <c r="R25" s="186"/>
      <c r="S25" s="186"/>
      <c r="T25" s="186"/>
      <c r="U25" s="186"/>
      <c r="V25" s="186"/>
      <c r="W25" s="186"/>
      <c r="X25" s="186"/>
    </row>
    <row r="26" spans="1:24" ht="86.25" hidden="1" outlineLevel="1">
      <c r="A26" s="307" t="s">
        <v>338</v>
      </c>
      <c r="B26" s="195"/>
      <c r="C26" s="195"/>
      <c r="D26" s="197"/>
      <c r="E26" s="197"/>
      <c r="F26" s="195"/>
      <c r="G26" s="195"/>
      <c r="H26" s="186"/>
      <c r="I26" s="322" t="s">
        <v>338</v>
      </c>
      <c r="J26" s="287">
        <f t="shared" ref="J26:O31" si="0">IFERROR(B26/B$25,)</f>
        <v>0</v>
      </c>
      <c r="K26" s="287">
        <f t="shared" si="0"/>
        <v>0</v>
      </c>
      <c r="L26" s="287">
        <f t="shared" si="0"/>
        <v>0</v>
      </c>
      <c r="M26" s="287">
        <f t="shared" si="0"/>
        <v>0</v>
      </c>
      <c r="N26" s="287">
        <f t="shared" si="0"/>
        <v>0</v>
      </c>
      <c r="O26" s="287">
        <f t="shared" si="0"/>
        <v>0</v>
      </c>
      <c r="P26" s="186"/>
      <c r="Q26" s="186"/>
      <c r="R26" s="186"/>
      <c r="S26" s="186"/>
      <c r="T26" s="186"/>
      <c r="U26" s="186"/>
      <c r="V26" s="186"/>
      <c r="W26" s="186"/>
      <c r="X26" s="186"/>
    </row>
    <row r="27" spans="1:24" ht="86.25" hidden="1" outlineLevel="1">
      <c r="A27" s="307" t="s">
        <v>339</v>
      </c>
      <c r="B27" s="195"/>
      <c r="C27" s="195"/>
      <c r="D27" s="197"/>
      <c r="E27" s="197"/>
      <c r="F27" s="195"/>
      <c r="G27" s="195"/>
      <c r="H27" s="186"/>
      <c r="I27" s="323" t="s">
        <v>339</v>
      </c>
      <c r="J27" s="287">
        <f t="shared" si="0"/>
        <v>0</v>
      </c>
      <c r="K27" s="287">
        <f t="shared" si="0"/>
        <v>0</v>
      </c>
      <c r="L27" s="287">
        <f t="shared" si="0"/>
        <v>0</v>
      </c>
      <c r="M27" s="287">
        <f t="shared" si="0"/>
        <v>0</v>
      </c>
      <c r="N27" s="287">
        <f t="shared" si="0"/>
        <v>0</v>
      </c>
      <c r="O27" s="287">
        <f t="shared" si="0"/>
        <v>0</v>
      </c>
      <c r="P27" s="186"/>
      <c r="Q27" s="186"/>
      <c r="R27" s="186"/>
      <c r="S27" s="186"/>
      <c r="T27" s="186"/>
      <c r="U27" s="186"/>
      <c r="V27" s="186"/>
      <c r="W27" s="186"/>
      <c r="X27" s="186"/>
    </row>
    <row r="28" spans="1:24" ht="17.25" hidden="1" outlineLevel="1">
      <c r="A28" s="307" t="s">
        <v>340</v>
      </c>
      <c r="B28" s="195"/>
      <c r="C28" s="195"/>
      <c r="D28" s="197"/>
      <c r="E28" s="197"/>
      <c r="F28" s="195"/>
      <c r="G28" s="195"/>
      <c r="H28" s="186"/>
      <c r="I28" s="323" t="s">
        <v>340</v>
      </c>
      <c r="J28" s="287">
        <f t="shared" si="0"/>
        <v>0</v>
      </c>
      <c r="K28" s="287">
        <f t="shared" si="0"/>
        <v>0</v>
      </c>
      <c r="L28" s="287">
        <f t="shared" si="0"/>
        <v>0</v>
      </c>
      <c r="M28" s="287">
        <f t="shared" si="0"/>
        <v>0</v>
      </c>
      <c r="N28" s="287">
        <f t="shared" si="0"/>
        <v>0</v>
      </c>
      <c r="O28" s="287">
        <f t="shared" si="0"/>
        <v>0</v>
      </c>
      <c r="P28" s="186"/>
      <c r="Q28" s="186"/>
      <c r="R28" s="186"/>
      <c r="S28" s="186"/>
      <c r="T28" s="186"/>
      <c r="U28" s="186"/>
      <c r="V28" s="186"/>
      <c r="W28" s="186"/>
      <c r="X28" s="186"/>
    </row>
    <row r="29" spans="1:24" ht="17.25" hidden="1" outlineLevel="1">
      <c r="A29" s="307" t="s">
        <v>341</v>
      </c>
      <c r="B29" s="195"/>
      <c r="C29" s="195"/>
      <c r="D29" s="197"/>
      <c r="E29" s="197"/>
      <c r="F29" s="195"/>
      <c r="G29" s="195"/>
      <c r="H29" s="186"/>
      <c r="I29" s="323" t="s">
        <v>341</v>
      </c>
      <c r="J29" s="287">
        <f t="shared" si="0"/>
        <v>0</v>
      </c>
      <c r="K29" s="287">
        <f t="shared" si="0"/>
        <v>0</v>
      </c>
      <c r="L29" s="287">
        <f t="shared" si="0"/>
        <v>0</v>
      </c>
      <c r="M29" s="287">
        <f t="shared" si="0"/>
        <v>0</v>
      </c>
      <c r="N29" s="287">
        <f t="shared" si="0"/>
        <v>0</v>
      </c>
      <c r="O29" s="287">
        <f t="shared" si="0"/>
        <v>0</v>
      </c>
      <c r="P29" s="186"/>
      <c r="Q29" s="186"/>
      <c r="R29" s="186"/>
      <c r="S29" s="186"/>
      <c r="T29" s="186"/>
      <c r="U29" s="186"/>
      <c r="V29" s="186"/>
      <c r="W29" s="186"/>
      <c r="X29" s="186"/>
    </row>
    <row r="30" spans="1:24" ht="17.25" hidden="1" outlineLevel="1">
      <c r="A30" s="307" t="s">
        <v>342</v>
      </c>
      <c r="B30" s="195"/>
      <c r="C30" s="195"/>
      <c r="D30" s="197"/>
      <c r="E30" s="197"/>
      <c r="F30" s="195"/>
      <c r="G30" s="195"/>
      <c r="H30" s="186"/>
      <c r="I30" s="324" t="s">
        <v>342</v>
      </c>
      <c r="J30" s="316">
        <f t="shared" si="0"/>
        <v>0</v>
      </c>
      <c r="K30" s="316">
        <f t="shared" si="0"/>
        <v>0</v>
      </c>
      <c r="L30" s="316">
        <f t="shared" si="0"/>
        <v>0</v>
      </c>
      <c r="M30" s="316">
        <f t="shared" si="0"/>
        <v>0</v>
      </c>
      <c r="N30" s="316">
        <f t="shared" si="0"/>
        <v>0</v>
      </c>
      <c r="O30" s="316">
        <f t="shared" si="0"/>
        <v>0</v>
      </c>
      <c r="P30" s="186"/>
      <c r="Q30" s="186"/>
      <c r="R30" s="186"/>
      <c r="S30" s="186"/>
      <c r="T30" s="186"/>
      <c r="U30" s="186"/>
      <c r="V30" s="186"/>
      <c r="W30" s="186"/>
      <c r="X30" s="186"/>
    </row>
    <row r="31" spans="1:24" ht="34.5" hidden="1" outlineLevel="1">
      <c r="A31" s="307" t="s">
        <v>343</v>
      </c>
      <c r="B31" s="195"/>
      <c r="C31" s="195"/>
      <c r="D31" s="197"/>
      <c r="E31" s="197"/>
      <c r="F31" s="195"/>
      <c r="G31" s="195"/>
      <c r="H31" s="186"/>
      <c r="I31" s="325" t="s">
        <v>343</v>
      </c>
      <c r="J31" s="287">
        <f t="shared" si="0"/>
        <v>0</v>
      </c>
      <c r="K31" s="287">
        <f t="shared" si="0"/>
        <v>0</v>
      </c>
      <c r="L31" s="287">
        <f t="shared" si="0"/>
        <v>0</v>
      </c>
      <c r="M31" s="287">
        <f t="shared" si="0"/>
        <v>0</v>
      </c>
      <c r="N31" s="287">
        <f t="shared" si="0"/>
        <v>0</v>
      </c>
      <c r="O31" s="287">
        <f t="shared" si="0"/>
        <v>0</v>
      </c>
      <c r="P31" s="186"/>
      <c r="Q31" s="186"/>
      <c r="R31" s="186"/>
      <c r="S31" s="186"/>
      <c r="T31" s="186"/>
      <c r="U31" s="186"/>
      <c r="V31" s="186"/>
      <c r="W31" s="186"/>
      <c r="X31" s="186"/>
    </row>
    <row r="32" spans="1:24" ht="18" hidden="1" customHeight="1" outlineLevel="1">
      <c r="A32" s="307" t="s">
        <v>344</v>
      </c>
      <c r="B32" s="195"/>
      <c r="C32" s="195"/>
      <c r="D32" s="197"/>
      <c r="E32" s="197"/>
      <c r="F32" s="195"/>
      <c r="G32" s="195"/>
      <c r="H32" s="186"/>
      <c r="P32" s="186"/>
      <c r="Q32" s="186"/>
      <c r="R32" s="186"/>
      <c r="S32" s="186"/>
      <c r="T32" s="186"/>
      <c r="U32" s="186"/>
      <c r="V32" s="186"/>
      <c r="W32" s="186"/>
      <c r="X32" s="186"/>
    </row>
    <row r="33" spans="1:24" ht="18" customHeight="1" collapsed="1">
      <c r="A33" s="186"/>
      <c r="B33" s="186"/>
      <c r="C33" s="186"/>
      <c r="D33" s="186"/>
      <c r="E33" s="186"/>
      <c r="F33" s="186"/>
      <c r="G33" s="186"/>
      <c r="H33" s="186"/>
      <c r="P33" s="186"/>
      <c r="Q33" s="186"/>
      <c r="R33" s="186"/>
      <c r="S33" s="186"/>
      <c r="T33" s="186"/>
      <c r="U33" s="186"/>
      <c r="V33" s="186"/>
      <c r="W33" s="186"/>
      <c r="X33" s="186"/>
    </row>
    <row r="34" spans="1:24" ht="28.5" customHeight="1">
      <c r="A34" s="232">
        <v>2028</v>
      </c>
      <c r="H34" s="186"/>
      <c r="P34" s="186"/>
      <c r="Q34" s="186"/>
      <c r="R34" s="186"/>
      <c r="S34" s="186"/>
      <c r="T34" s="186"/>
      <c r="U34" s="186"/>
      <c r="V34" s="186"/>
      <c r="W34" s="186"/>
      <c r="X34" s="186"/>
    </row>
    <row r="35" spans="1:24" ht="28.5" hidden="1" customHeight="1" outlineLevel="1">
      <c r="A35" s="282"/>
      <c r="H35" s="186"/>
      <c r="P35" s="186"/>
      <c r="Q35" s="186"/>
      <c r="R35" s="186"/>
      <c r="S35" s="186"/>
      <c r="T35" s="186"/>
      <c r="U35" s="186"/>
      <c r="V35" s="186"/>
      <c r="W35" s="186"/>
      <c r="X35" s="186"/>
    </row>
    <row r="36" spans="1:24" ht="18" hidden="1" customHeight="1" outlineLevel="1">
      <c r="H36" s="186"/>
      <c r="P36" s="186"/>
      <c r="Q36" s="186"/>
      <c r="R36" s="186"/>
      <c r="S36" s="186"/>
      <c r="T36" s="186"/>
      <c r="U36" s="186"/>
      <c r="V36" s="186"/>
      <c r="W36" s="186"/>
      <c r="X36" s="186"/>
    </row>
    <row r="37" spans="1:24" ht="30.75" hidden="1" customHeight="1" outlineLevel="1">
      <c r="B37" s="683" t="s">
        <v>258</v>
      </c>
      <c r="C37" s="684"/>
      <c r="D37" s="685" t="s">
        <v>259</v>
      </c>
      <c r="E37" s="429"/>
      <c r="F37" s="428" t="s">
        <v>260</v>
      </c>
      <c r="G37" s="428"/>
      <c r="H37" s="186"/>
      <c r="I37" s="281" t="s">
        <v>261</v>
      </c>
      <c r="P37" s="186"/>
      <c r="Q37" s="186"/>
      <c r="R37" s="186"/>
      <c r="S37" s="186"/>
      <c r="T37" s="186"/>
      <c r="U37" s="186"/>
      <c r="V37" s="186"/>
      <c r="W37" s="186"/>
      <c r="X37" s="186"/>
    </row>
    <row r="38" spans="1:24" ht="18" hidden="1" customHeight="1" outlineLevel="1">
      <c r="A38" s="233" t="s">
        <v>262</v>
      </c>
      <c r="B38" s="311" t="s">
        <v>263</v>
      </c>
      <c r="C38" s="310" t="s">
        <v>264</v>
      </c>
      <c r="D38" s="200" t="s">
        <v>265</v>
      </c>
      <c r="E38" s="201" t="s">
        <v>29</v>
      </c>
      <c r="F38" s="199" t="s">
        <v>265</v>
      </c>
      <c r="G38" s="199" t="s">
        <v>29</v>
      </c>
      <c r="H38" s="186"/>
      <c r="J38" s="186"/>
      <c r="K38" s="186"/>
      <c r="L38" s="186"/>
      <c r="M38" s="186"/>
      <c r="N38" s="186"/>
      <c r="O38" s="186"/>
      <c r="P38" s="186"/>
      <c r="Q38" s="186"/>
      <c r="R38" s="186"/>
      <c r="S38" s="186"/>
      <c r="T38" s="186"/>
      <c r="U38" s="186"/>
      <c r="V38" s="186"/>
      <c r="W38" s="186"/>
      <c r="X38" s="186"/>
    </row>
    <row r="39" spans="1:24" ht="27.75" hidden="1" customHeight="1" outlineLevel="1">
      <c r="A39" s="267" t="s">
        <v>266</v>
      </c>
      <c r="B39" s="202"/>
      <c r="C39" s="203"/>
      <c r="D39" s="204"/>
      <c r="E39" s="205"/>
      <c r="F39" s="202"/>
      <c r="G39" s="203"/>
      <c r="H39" s="186"/>
      <c r="I39" s="282"/>
      <c r="J39" s="602" t="s">
        <v>258</v>
      </c>
      <c r="K39" s="603"/>
      <c r="L39" s="652" t="s">
        <v>259</v>
      </c>
      <c r="M39" s="653"/>
      <c r="N39" s="602" t="s">
        <v>260</v>
      </c>
      <c r="O39" s="603"/>
      <c r="P39" s="186"/>
      <c r="Q39" s="186"/>
      <c r="R39" s="186"/>
      <c r="S39" s="186"/>
      <c r="T39" s="186"/>
      <c r="U39" s="186"/>
      <c r="V39" s="186"/>
      <c r="W39" s="186"/>
      <c r="X39" s="186"/>
    </row>
    <row r="40" spans="1:24" ht="18" hidden="1" customHeight="1" outlineLevel="1">
      <c r="A40" s="308" t="s">
        <v>337</v>
      </c>
      <c r="B40" s="202"/>
      <c r="C40" s="203"/>
      <c r="D40" s="204"/>
      <c r="E40" s="205"/>
      <c r="F40" s="202"/>
      <c r="G40" s="203"/>
      <c r="H40" s="186"/>
      <c r="I40" s="312" t="s">
        <v>262</v>
      </c>
      <c r="J40" s="234" t="s">
        <v>278</v>
      </c>
      <c r="K40" s="234" t="s">
        <v>269</v>
      </c>
      <c r="L40" s="235" t="s">
        <v>268</v>
      </c>
      <c r="M40" s="235" t="s">
        <v>269</v>
      </c>
      <c r="N40" s="234" t="s">
        <v>268</v>
      </c>
      <c r="O40" s="234" t="s">
        <v>269</v>
      </c>
      <c r="P40" s="186"/>
      <c r="Q40" s="186"/>
      <c r="R40" s="186"/>
      <c r="S40" s="186"/>
      <c r="T40" s="186"/>
      <c r="U40" s="186"/>
      <c r="V40" s="186"/>
      <c r="W40" s="186"/>
      <c r="X40" s="186"/>
    </row>
    <row r="41" spans="1:24" ht="18" hidden="1" customHeight="1" outlineLevel="1">
      <c r="A41" s="308" t="s">
        <v>338</v>
      </c>
      <c r="B41" s="202"/>
      <c r="C41" s="202"/>
      <c r="D41" s="204"/>
      <c r="E41" s="204"/>
      <c r="F41" s="202"/>
      <c r="G41" s="202"/>
      <c r="H41" s="186"/>
      <c r="I41" s="313" t="s">
        <v>338</v>
      </c>
      <c r="J41" s="290">
        <f t="shared" ref="J41:O46" si="1">IFERROR(B41/B$40,)</f>
        <v>0</v>
      </c>
      <c r="K41" s="290">
        <f t="shared" si="1"/>
        <v>0</v>
      </c>
      <c r="L41" s="290">
        <f t="shared" si="1"/>
        <v>0</v>
      </c>
      <c r="M41" s="290">
        <f t="shared" si="1"/>
        <v>0</v>
      </c>
      <c r="N41" s="290">
        <f t="shared" si="1"/>
        <v>0</v>
      </c>
      <c r="O41" s="290">
        <f t="shared" si="1"/>
        <v>0</v>
      </c>
      <c r="P41" s="186"/>
      <c r="Q41" s="186"/>
      <c r="R41" s="186"/>
      <c r="S41" s="186"/>
      <c r="T41" s="186"/>
      <c r="U41" s="186"/>
      <c r="V41" s="186"/>
      <c r="W41" s="186"/>
      <c r="X41" s="186"/>
    </row>
    <row r="42" spans="1:24" ht="18" hidden="1" customHeight="1" outlineLevel="1">
      <c r="A42" s="308" t="s">
        <v>339</v>
      </c>
      <c r="B42" s="202"/>
      <c r="C42" s="202"/>
      <c r="D42" s="204"/>
      <c r="E42" s="204"/>
      <c r="F42" s="202"/>
      <c r="G42" s="202"/>
      <c r="H42" s="186"/>
      <c r="I42" s="314" t="s">
        <v>339</v>
      </c>
      <c r="J42" s="290">
        <f t="shared" si="1"/>
        <v>0</v>
      </c>
      <c r="K42" s="290">
        <f t="shared" si="1"/>
        <v>0</v>
      </c>
      <c r="L42" s="290">
        <f t="shared" si="1"/>
        <v>0</v>
      </c>
      <c r="M42" s="290">
        <f t="shared" si="1"/>
        <v>0</v>
      </c>
      <c r="N42" s="290">
        <f t="shared" si="1"/>
        <v>0</v>
      </c>
      <c r="O42" s="290">
        <f t="shared" si="1"/>
        <v>0</v>
      </c>
      <c r="P42" s="186"/>
      <c r="Q42" s="186"/>
      <c r="R42" s="186"/>
      <c r="S42" s="186"/>
      <c r="T42" s="186"/>
      <c r="U42" s="186"/>
      <c r="V42" s="186"/>
      <c r="W42" s="186"/>
      <c r="X42" s="186"/>
    </row>
    <row r="43" spans="1:24" ht="18" hidden="1" customHeight="1" outlineLevel="1">
      <c r="A43" s="308" t="s">
        <v>340</v>
      </c>
      <c r="B43" s="202"/>
      <c r="C43" s="202"/>
      <c r="D43" s="204"/>
      <c r="E43" s="204"/>
      <c r="F43" s="202"/>
      <c r="G43" s="202"/>
      <c r="H43" s="186"/>
      <c r="I43" s="314" t="s">
        <v>340</v>
      </c>
      <c r="J43" s="290">
        <f t="shared" si="1"/>
        <v>0</v>
      </c>
      <c r="K43" s="290">
        <f t="shared" si="1"/>
        <v>0</v>
      </c>
      <c r="L43" s="290">
        <f t="shared" si="1"/>
        <v>0</v>
      </c>
      <c r="M43" s="290">
        <f t="shared" si="1"/>
        <v>0</v>
      </c>
      <c r="N43" s="290">
        <f t="shared" si="1"/>
        <v>0</v>
      </c>
      <c r="O43" s="290">
        <f t="shared" si="1"/>
        <v>0</v>
      </c>
      <c r="P43" s="186"/>
      <c r="Q43" s="186"/>
      <c r="R43" s="186"/>
      <c r="S43" s="186"/>
      <c r="T43" s="186"/>
      <c r="U43" s="186"/>
      <c r="V43" s="186"/>
      <c r="W43" s="186"/>
      <c r="X43" s="186"/>
    </row>
    <row r="44" spans="1:24" ht="18" hidden="1" customHeight="1" outlineLevel="1">
      <c r="A44" s="308" t="s">
        <v>341</v>
      </c>
      <c r="B44" s="202"/>
      <c r="C44" s="202"/>
      <c r="D44" s="204"/>
      <c r="E44" s="204"/>
      <c r="F44" s="202"/>
      <c r="G44" s="202"/>
      <c r="H44" s="186"/>
      <c r="I44" s="314" t="s">
        <v>341</v>
      </c>
      <c r="J44" s="290">
        <f t="shared" si="1"/>
        <v>0</v>
      </c>
      <c r="K44" s="290">
        <f t="shared" si="1"/>
        <v>0</v>
      </c>
      <c r="L44" s="290">
        <f t="shared" si="1"/>
        <v>0</v>
      </c>
      <c r="M44" s="290">
        <f t="shared" si="1"/>
        <v>0</v>
      </c>
      <c r="N44" s="290">
        <f t="shared" si="1"/>
        <v>0</v>
      </c>
      <c r="O44" s="290">
        <f t="shared" si="1"/>
        <v>0</v>
      </c>
      <c r="P44" s="186"/>
      <c r="Q44" s="186"/>
      <c r="R44" s="186"/>
      <c r="S44" s="186"/>
      <c r="T44" s="186"/>
      <c r="U44" s="186"/>
      <c r="V44" s="186"/>
      <c r="W44" s="186"/>
      <c r="X44" s="186"/>
    </row>
    <row r="45" spans="1:24" ht="18" hidden="1" customHeight="1" outlineLevel="1">
      <c r="A45" s="308" t="s">
        <v>342</v>
      </c>
      <c r="B45" s="202"/>
      <c r="C45" s="202"/>
      <c r="D45" s="204"/>
      <c r="E45" s="204"/>
      <c r="F45" s="202"/>
      <c r="G45" s="202"/>
      <c r="H45" s="186"/>
      <c r="I45" s="315" t="s">
        <v>342</v>
      </c>
      <c r="J45" s="290">
        <f t="shared" si="1"/>
        <v>0</v>
      </c>
      <c r="K45" s="290">
        <f t="shared" si="1"/>
        <v>0</v>
      </c>
      <c r="L45" s="290">
        <f t="shared" si="1"/>
        <v>0</v>
      </c>
      <c r="M45" s="290">
        <f t="shared" si="1"/>
        <v>0</v>
      </c>
      <c r="N45" s="290">
        <f t="shared" si="1"/>
        <v>0</v>
      </c>
      <c r="O45" s="290">
        <f t="shared" si="1"/>
        <v>0</v>
      </c>
      <c r="P45" s="186"/>
      <c r="Q45" s="186"/>
      <c r="R45" s="186"/>
      <c r="S45" s="186"/>
      <c r="T45" s="186"/>
      <c r="U45" s="186"/>
      <c r="V45" s="186"/>
      <c r="W45" s="186"/>
      <c r="X45" s="186"/>
    </row>
    <row r="46" spans="1:24" ht="18" hidden="1" customHeight="1" outlineLevel="1">
      <c r="A46" s="308" t="s">
        <v>343</v>
      </c>
      <c r="B46" s="202"/>
      <c r="C46" s="202"/>
      <c r="D46" s="204"/>
      <c r="E46" s="204"/>
      <c r="F46" s="202"/>
      <c r="G46" s="202"/>
      <c r="H46" s="186"/>
      <c r="I46" s="237" t="s">
        <v>343</v>
      </c>
      <c r="J46" s="317">
        <f t="shared" si="1"/>
        <v>0</v>
      </c>
      <c r="K46" s="317">
        <f t="shared" si="1"/>
        <v>0</v>
      </c>
      <c r="L46" s="317">
        <f t="shared" si="1"/>
        <v>0</v>
      </c>
      <c r="M46" s="317">
        <f t="shared" si="1"/>
        <v>0</v>
      </c>
      <c r="N46" s="317">
        <f t="shared" si="1"/>
        <v>0</v>
      </c>
      <c r="O46" s="317">
        <f t="shared" si="1"/>
        <v>0</v>
      </c>
      <c r="P46" s="186"/>
      <c r="Q46" s="186"/>
      <c r="R46" s="186"/>
      <c r="S46" s="186"/>
      <c r="T46" s="186"/>
      <c r="U46" s="186"/>
      <c r="V46" s="186"/>
      <c r="W46" s="186"/>
      <c r="X46" s="186"/>
    </row>
    <row r="47" spans="1:24" ht="18" hidden="1" customHeight="1" outlineLevel="1">
      <c r="A47" s="308" t="s">
        <v>344</v>
      </c>
      <c r="B47" s="202"/>
      <c r="C47" s="202"/>
      <c r="D47" s="204"/>
      <c r="E47" s="204"/>
      <c r="F47" s="202"/>
      <c r="G47" s="202"/>
      <c r="H47" s="186"/>
      <c r="I47" s="186"/>
      <c r="J47" s="186"/>
      <c r="K47" s="186"/>
      <c r="L47" s="186"/>
      <c r="M47" s="186"/>
      <c r="N47" s="186"/>
      <c r="O47" s="186"/>
      <c r="P47" s="186"/>
      <c r="Q47" s="186"/>
      <c r="R47" s="186"/>
      <c r="S47" s="186"/>
      <c r="T47" s="186"/>
      <c r="U47" s="186"/>
      <c r="V47" s="186"/>
      <c r="W47" s="186"/>
      <c r="X47" s="186"/>
    </row>
    <row r="48" spans="1:24" ht="18" customHeight="1" collapsed="1">
      <c r="A48" s="186"/>
      <c r="B48" s="186"/>
      <c r="C48" s="186"/>
      <c r="D48" s="186"/>
      <c r="E48" s="186"/>
      <c r="F48" s="186"/>
      <c r="G48" s="186"/>
      <c r="H48" s="186"/>
      <c r="P48" s="186"/>
      <c r="Q48" s="186"/>
      <c r="R48" s="186"/>
      <c r="S48" s="186"/>
      <c r="T48" s="186"/>
      <c r="U48" s="186"/>
      <c r="V48" s="186"/>
      <c r="W48" s="186"/>
      <c r="X48" s="186"/>
    </row>
    <row r="49" spans="1:24" ht="28.5" customHeight="1">
      <c r="A49" s="239">
        <v>2029</v>
      </c>
      <c r="H49" s="186"/>
      <c r="P49" s="186"/>
      <c r="Q49" s="186"/>
      <c r="R49" s="186"/>
      <c r="S49" s="186"/>
      <c r="T49" s="186"/>
      <c r="U49" s="186"/>
      <c r="V49" s="186"/>
      <c r="W49" s="186"/>
      <c r="X49" s="186"/>
    </row>
    <row r="50" spans="1:24" ht="28.5" hidden="1" customHeight="1" outlineLevel="1">
      <c r="A50" s="282"/>
      <c r="H50" s="186"/>
      <c r="P50" s="186"/>
      <c r="Q50" s="186"/>
      <c r="R50" s="186"/>
      <c r="S50" s="186"/>
      <c r="T50" s="186"/>
      <c r="U50" s="186"/>
      <c r="V50" s="186"/>
      <c r="W50" s="186"/>
      <c r="X50" s="186"/>
    </row>
    <row r="51" spans="1:24" ht="18" hidden="1" customHeight="1" outlineLevel="1">
      <c r="H51" s="186"/>
      <c r="P51" s="186"/>
      <c r="Q51" s="186"/>
      <c r="R51" s="186"/>
      <c r="S51" s="186"/>
      <c r="T51" s="186"/>
      <c r="U51" s="186"/>
      <c r="V51" s="186"/>
      <c r="W51" s="186"/>
      <c r="X51" s="186"/>
    </row>
    <row r="52" spans="1:24" ht="25.5" hidden="1" customHeight="1" outlineLevel="1">
      <c r="B52" s="682" t="s">
        <v>258</v>
      </c>
      <c r="C52" s="431"/>
      <c r="D52" s="432" t="s">
        <v>259</v>
      </c>
      <c r="E52" s="432"/>
      <c r="F52" s="431" t="s">
        <v>260</v>
      </c>
      <c r="G52" s="431"/>
      <c r="H52" s="186"/>
      <c r="I52" s="281" t="s">
        <v>261</v>
      </c>
      <c r="P52" s="186"/>
      <c r="Q52" s="186"/>
      <c r="R52" s="186"/>
      <c r="S52" s="186"/>
      <c r="T52" s="186"/>
      <c r="U52" s="186"/>
      <c r="V52" s="186"/>
      <c r="W52" s="186"/>
      <c r="X52" s="186"/>
    </row>
    <row r="53" spans="1:24" ht="18" hidden="1" customHeight="1" outlineLevel="1">
      <c r="A53" s="268" t="s">
        <v>262</v>
      </c>
      <c r="B53" s="206" t="s">
        <v>265</v>
      </c>
      <c r="C53" s="206" t="s">
        <v>29</v>
      </c>
      <c r="D53" s="207" t="s">
        <v>265</v>
      </c>
      <c r="E53" s="208" t="s">
        <v>29</v>
      </c>
      <c r="F53" s="206" t="s">
        <v>265</v>
      </c>
      <c r="G53" s="206" t="s">
        <v>29</v>
      </c>
      <c r="H53" s="186"/>
      <c r="K53" s="330"/>
      <c r="L53" s="186"/>
      <c r="M53" s="186"/>
      <c r="N53" s="186"/>
      <c r="O53" s="186"/>
      <c r="P53" s="186"/>
      <c r="Q53" s="186"/>
      <c r="R53" s="186"/>
      <c r="S53" s="186"/>
      <c r="T53" s="186"/>
      <c r="U53" s="186"/>
      <c r="V53" s="186"/>
      <c r="W53" s="186"/>
      <c r="X53" s="186"/>
    </row>
    <row r="54" spans="1:24" ht="39" hidden="1" customHeight="1" outlineLevel="1">
      <c r="A54" s="211" t="s">
        <v>266</v>
      </c>
      <c r="B54" s="209"/>
      <c r="C54" s="210"/>
      <c r="D54" s="211"/>
      <c r="E54" s="212"/>
      <c r="F54" s="209"/>
      <c r="G54" s="210"/>
      <c r="H54" s="186"/>
      <c r="I54" s="282"/>
      <c r="J54" s="665" t="s">
        <v>258</v>
      </c>
      <c r="K54" s="666"/>
      <c r="L54" s="663" t="s">
        <v>259</v>
      </c>
      <c r="M54" s="664"/>
      <c r="N54" s="665" t="s">
        <v>260</v>
      </c>
      <c r="O54" s="666"/>
      <c r="P54" s="186"/>
      <c r="Q54" s="186"/>
      <c r="R54" s="186"/>
      <c r="S54" s="186"/>
      <c r="T54" s="186"/>
      <c r="U54" s="186"/>
      <c r="V54" s="186"/>
      <c r="W54" s="186"/>
      <c r="X54" s="186"/>
    </row>
    <row r="55" spans="1:24" ht="18" hidden="1" customHeight="1" outlineLevel="1">
      <c r="A55" s="238" t="s">
        <v>337</v>
      </c>
      <c r="B55" s="209"/>
      <c r="C55" s="210"/>
      <c r="D55" s="211"/>
      <c r="E55" s="212"/>
      <c r="F55" s="209"/>
      <c r="G55" s="210"/>
      <c r="H55" s="186"/>
      <c r="I55" s="242" t="s">
        <v>262</v>
      </c>
      <c r="J55" s="243" t="s">
        <v>278</v>
      </c>
      <c r="K55" s="243" t="s">
        <v>269</v>
      </c>
      <c r="L55" s="242" t="s">
        <v>268</v>
      </c>
      <c r="M55" s="242" t="s">
        <v>269</v>
      </c>
      <c r="N55" s="243" t="s">
        <v>268</v>
      </c>
      <c r="O55" s="243" t="s">
        <v>269</v>
      </c>
      <c r="P55" s="186"/>
      <c r="Q55" s="186"/>
      <c r="R55" s="186"/>
      <c r="S55" s="186"/>
      <c r="T55" s="186"/>
      <c r="U55" s="186"/>
      <c r="V55" s="186"/>
      <c r="W55" s="186"/>
      <c r="X55" s="186"/>
    </row>
    <row r="56" spans="1:24" ht="18" hidden="1" customHeight="1" outlineLevel="1">
      <c r="A56" s="238" t="s">
        <v>338</v>
      </c>
      <c r="B56" s="209"/>
      <c r="C56" s="209"/>
      <c r="D56" s="211"/>
      <c r="E56" s="211"/>
      <c r="F56" s="209"/>
      <c r="G56" s="209"/>
      <c r="H56" s="186"/>
      <c r="I56" s="318" t="s">
        <v>338</v>
      </c>
      <c r="J56" s="297">
        <f t="shared" ref="J56:O61" si="2">IFERROR(B56/B$55,)</f>
        <v>0</v>
      </c>
      <c r="K56" s="297">
        <f t="shared" si="2"/>
        <v>0</v>
      </c>
      <c r="L56" s="297">
        <f t="shared" si="2"/>
        <v>0</v>
      </c>
      <c r="M56" s="297">
        <f t="shared" si="2"/>
        <v>0</v>
      </c>
      <c r="N56" s="297">
        <f t="shared" si="2"/>
        <v>0</v>
      </c>
      <c r="O56" s="297">
        <f t="shared" si="2"/>
        <v>0</v>
      </c>
      <c r="P56" s="186"/>
      <c r="Q56" s="186"/>
      <c r="R56" s="186"/>
      <c r="S56" s="186"/>
      <c r="T56" s="186"/>
      <c r="U56" s="186"/>
      <c r="V56" s="186"/>
      <c r="W56" s="186"/>
      <c r="X56" s="186"/>
    </row>
    <row r="57" spans="1:24" ht="18" hidden="1" customHeight="1" outlineLevel="1">
      <c r="A57" s="238" t="s">
        <v>339</v>
      </c>
      <c r="B57" s="209"/>
      <c r="C57" s="209"/>
      <c r="D57" s="211"/>
      <c r="E57" s="211"/>
      <c r="F57" s="209"/>
      <c r="G57" s="209"/>
      <c r="H57" s="186"/>
      <c r="I57" s="319" t="s">
        <v>339</v>
      </c>
      <c r="J57" s="297">
        <f t="shared" si="2"/>
        <v>0</v>
      </c>
      <c r="K57" s="297">
        <f t="shared" si="2"/>
        <v>0</v>
      </c>
      <c r="L57" s="297">
        <f t="shared" si="2"/>
        <v>0</v>
      </c>
      <c r="M57" s="297">
        <f t="shared" si="2"/>
        <v>0</v>
      </c>
      <c r="N57" s="297">
        <f t="shared" si="2"/>
        <v>0</v>
      </c>
      <c r="O57" s="297">
        <f t="shared" si="2"/>
        <v>0</v>
      </c>
      <c r="P57" s="186"/>
      <c r="Q57" s="186"/>
      <c r="R57" s="186"/>
      <c r="S57" s="186"/>
      <c r="T57" s="186"/>
      <c r="U57" s="186"/>
      <c r="V57" s="186"/>
      <c r="W57" s="186"/>
      <c r="X57" s="186"/>
    </row>
    <row r="58" spans="1:24" ht="18" hidden="1" customHeight="1" outlineLevel="1">
      <c r="A58" s="238" t="s">
        <v>340</v>
      </c>
      <c r="B58" s="209"/>
      <c r="C58" s="209"/>
      <c r="D58" s="211"/>
      <c r="E58" s="211"/>
      <c r="F58" s="209"/>
      <c r="G58" s="209"/>
      <c r="H58" s="186"/>
      <c r="I58" s="319" t="s">
        <v>340</v>
      </c>
      <c r="J58" s="297">
        <f t="shared" si="2"/>
        <v>0</v>
      </c>
      <c r="K58" s="297">
        <f t="shared" si="2"/>
        <v>0</v>
      </c>
      <c r="L58" s="297">
        <f t="shared" si="2"/>
        <v>0</v>
      </c>
      <c r="M58" s="297">
        <f t="shared" si="2"/>
        <v>0</v>
      </c>
      <c r="N58" s="297">
        <f t="shared" si="2"/>
        <v>0</v>
      </c>
      <c r="O58" s="297">
        <f t="shared" si="2"/>
        <v>0</v>
      </c>
      <c r="P58" s="186"/>
      <c r="Q58" s="186"/>
      <c r="R58" s="186"/>
      <c r="S58" s="186"/>
      <c r="T58" s="186"/>
      <c r="U58" s="186"/>
      <c r="V58" s="186"/>
      <c r="W58" s="186"/>
      <c r="X58" s="186"/>
    </row>
    <row r="59" spans="1:24" ht="17.25" hidden="1" outlineLevel="1">
      <c r="A59" s="238" t="s">
        <v>341</v>
      </c>
      <c r="B59" s="209"/>
      <c r="C59" s="209"/>
      <c r="D59" s="211"/>
      <c r="E59" s="211"/>
      <c r="F59" s="209"/>
      <c r="G59" s="209"/>
      <c r="H59" s="186"/>
      <c r="I59" s="319" t="s">
        <v>341</v>
      </c>
      <c r="J59" s="297">
        <f t="shared" si="2"/>
        <v>0</v>
      </c>
      <c r="K59" s="297">
        <f t="shared" si="2"/>
        <v>0</v>
      </c>
      <c r="L59" s="297">
        <f t="shared" si="2"/>
        <v>0</v>
      </c>
      <c r="M59" s="297">
        <f t="shared" si="2"/>
        <v>0</v>
      </c>
      <c r="N59" s="297">
        <f t="shared" si="2"/>
        <v>0</v>
      </c>
      <c r="O59" s="297">
        <f t="shared" si="2"/>
        <v>0</v>
      </c>
      <c r="P59" s="186"/>
      <c r="Q59" s="186"/>
      <c r="R59" s="186"/>
      <c r="S59" s="186"/>
      <c r="T59" s="186"/>
      <c r="U59" s="186"/>
      <c r="V59" s="186"/>
      <c r="W59" s="186"/>
      <c r="X59" s="186"/>
    </row>
    <row r="60" spans="1:24" ht="17.25" hidden="1" outlineLevel="1">
      <c r="A60" s="238" t="s">
        <v>342</v>
      </c>
      <c r="B60" s="209"/>
      <c r="C60" s="209"/>
      <c r="D60" s="211"/>
      <c r="E60" s="211"/>
      <c r="F60" s="209"/>
      <c r="G60" s="209"/>
      <c r="H60" s="186"/>
      <c r="I60" s="319" t="s">
        <v>342</v>
      </c>
      <c r="J60" s="297">
        <f t="shared" si="2"/>
        <v>0</v>
      </c>
      <c r="K60" s="297">
        <f t="shared" si="2"/>
        <v>0</v>
      </c>
      <c r="L60" s="297">
        <f t="shared" si="2"/>
        <v>0</v>
      </c>
      <c r="M60" s="297">
        <f t="shared" si="2"/>
        <v>0</v>
      </c>
      <c r="N60" s="297">
        <f t="shared" si="2"/>
        <v>0</v>
      </c>
      <c r="O60" s="297">
        <f t="shared" si="2"/>
        <v>0</v>
      </c>
      <c r="P60" s="186"/>
      <c r="Q60" s="186"/>
      <c r="R60" s="186"/>
      <c r="S60" s="186"/>
      <c r="T60" s="186"/>
      <c r="U60" s="186"/>
      <c r="V60" s="186"/>
      <c r="W60" s="186"/>
      <c r="X60" s="186"/>
    </row>
    <row r="61" spans="1:24" ht="34.5" hidden="1" outlineLevel="1">
      <c r="A61" s="238" t="s">
        <v>343</v>
      </c>
      <c r="B61" s="209"/>
      <c r="C61" s="209"/>
      <c r="D61" s="211"/>
      <c r="E61" s="211"/>
      <c r="F61" s="209"/>
      <c r="G61" s="209"/>
      <c r="H61" s="186"/>
      <c r="I61" s="320" t="s">
        <v>343</v>
      </c>
      <c r="J61" s="297">
        <f t="shared" si="2"/>
        <v>0</v>
      </c>
      <c r="K61" s="297">
        <f t="shared" si="2"/>
        <v>0</v>
      </c>
      <c r="L61" s="297">
        <f t="shared" si="2"/>
        <v>0</v>
      </c>
      <c r="M61" s="297">
        <f t="shared" si="2"/>
        <v>0</v>
      </c>
      <c r="N61" s="297">
        <f t="shared" si="2"/>
        <v>0</v>
      </c>
      <c r="O61" s="297">
        <f t="shared" si="2"/>
        <v>0</v>
      </c>
      <c r="P61" s="186"/>
      <c r="Q61" s="186"/>
      <c r="R61" s="186"/>
      <c r="S61" s="186"/>
      <c r="T61" s="186"/>
      <c r="U61" s="186"/>
      <c r="V61" s="186"/>
      <c r="W61" s="186"/>
      <c r="X61" s="186"/>
    </row>
    <row r="62" spans="1:24" ht="17.25" hidden="1" outlineLevel="1">
      <c r="A62" s="238" t="s">
        <v>344</v>
      </c>
      <c r="B62" s="209"/>
      <c r="C62" s="209"/>
      <c r="D62" s="211"/>
      <c r="E62" s="211"/>
      <c r="F62" s="209"/>
      <c r="G62" s="209"/>
      <c r="H62" s="186"/>
      <c r="I62" s="186"/>
      <c r="J62" s="186"/>
      <c r="K62" s="186"/>
      <c r="L62" s="186"/>
      <c r="M62" s="186"/>
      <c r="N62" s="186"/>
      <c r="O62" s="186"/>
      <c r="P62" s="186"/>
      <c r="Q62" s="186"/>
      <c r="R62" s="186"/>
      <c r="S62" s="186"/>
      <c r="T62" s="186"/>
      <c r="U62" s="186"/>
      <c r="V62" s="186"/>
      <c r="W62" s="186"/>
      <c r="X62" s="186"/>
    </row>
    <row r="63" spans="1:24" ht="17.25" collapsed="1">
      <c r="A63" s="186"/>
      <c r="B63" s="186"/>
      <c r="C63" s="186"/>
      <c r="D63" s="186"/>
      <c r="E63" s="186"/>
      <c r="F63" s="186"/>
      <c r="G63" s="186"/>
      <c r="H63" s="186"/>
      <c r="P63" s="186"/>
      <c r="Q63" s="186"/>
      <c r="R63" s="186"/>
      <c r="S63" s="186"/>
      <c r="T63" s="186"/>
      <c r="U63" s="186"/>
      <c r="V63" s="186"/>
      <c r="W63" s="186"/>
      <c r="X63" s="186"/>
    </row>
    <row r="64" spans="1:24" ht="26.25">
      <c r="A64" s="247">
        <v>2030</v>
      </c>
      <c r="H64" s="186"/>
      <c r="P64" s="186"/>
      <c r="Q64" s="186"/>
      <c r="R64" s="186"/>
      <c r="S64" s="186"/>
      <c r="T64" s="186"/>
      <c r="U64" s="186"/>
      <c r="V64" s="186"/>
      <c r="W64" s="186"/>
      <c r="X64" s="186"/>
    </row>
    <row r="65" spans="1:24" ht="17.25" hidden="1" outlineLevel="1">
      <c r="H65" s="186"/>
      <c r="P65" s="186"/>
      <c r="Q65" s="186"/>
      <c r="R65" s="186"/>
      <c r="S65" s="186"/>
      <c r="T65" s="186"/>
      <c r="U65" s="186"/>
      <c r="V65" s="186"/>
      <c r="W65" s="186"/>
      <c r="X65" s="186"/>
    </row>
    <row r="66" spans="1:24" ht="23.25" hidden="1" outlineLevel="1">
      <c r="B66" s="681" t="s">
        <v>258</v>
      </c>
      <c r="C66" s="433"/>
      <c r="D66" s="434" t="s">
        <v>259</v>
      </c>
      <c r="E66" s="434"/>
      <c r="F66" s="433" t="s">
        <v>260</v>
      </c>
      <c r="G66" s="433"/>
      <c r="H66" s="186"/>
      <c r="I66" s="281" t="s">
        <v>261</v>
      </c>
      <c r="P66" s="186"/>
      <c r="Q66" s="186"/>
      <c r="R66" s="186"/>
      <c r="S66" s="186"/>
      <c r="T66" s="186"/>
      <c r="U66" s="186"/>
      <c r="V66" s="186"/>
      <c r="W66" s="186"/>
      <c r="X66" s="186"/>
    </row>
    <row r="67" spans="1:24" ht="17.25" hidden="1" outlineLevel="1">
      <c r="A67" s="269" t="s">
        <v>262</v>
      </c>
      <c r="B67" s="213" t="s">
        <v>265</v>
      </c>
      <c r="C67" s="213" t="s">
        <v>29</v>
      </c>
      <c r="D67" s="214" t="s">
        <v>265</v>
      </c>
      <c r="E67" s="215" t="s">
        <v>29</v>
      </c>
      <c r="F67" s="213" t="s">
        <v>265</v>
      </c>
      <c r="G67" s="213" t="s">
        <v>29</v>
      </c>
      <c r="H67" s="186"/>
      <c r="J67" s="186"/>
      <c r="K67" s="186"/>
      <c r="L67" s="186"/>
      <c r="M67" s="186"/>
      <c r="N67" s="186"/>
      <c r="O67" s="186"/>
      <c r="P67" s="186"/>
      <c r="Q67" s="186"/>
      <c r="R67" s="186"/>
      <c r="S67" s="186"/>
      <c r="T67" s="186"/>
      <c r="U67" s="186"/>
      <c r="V67" s="186"/>
      <c r="W67" s="186"/>
      <c r="X67" s="186"/>
    </row>
    <row r="68" spans="1:24" ht="26.25" hidden="1" outlineLevel="1">
      <c r="A68" s="218" t="s">
        <v>266</v>
      </c>
      <c r="B68" s="216"/>
      <c r="C68" s="217"/>
      <c r="D68" s="218"/>
      <c r="E68" s="219"/>
      <c r="F68" s="216"/>
      <c r="G68" s="217"/>
      <c r="H68" s="186"/>
      <c r="I68" s="282"/>
      <c r="J68" s="430" t="s">
        <v>258</v>
      </c>
      <c r="K68" s="430"/>
      <c r="L68" s="405" t="s">
        <v>259</v>
      </c>
      <c r="M68" s="405"/>
      <c r="N68" s="430" t="s">
        <v>260</v>
      </c>
      <c r="O68" s="430"/>
      <c r="P68" s="186"/>
      <c r="Q68" s="186"/>
      <c r="R68" s="186"/>
      <c r="S68" s="186"/>
      <c r="T68" s="186"/>
      <c r="U68" s="186"/>
      <c r="V68" s="186"/>
      <c r="W68" s="186"/>
      <c r="X68" s="186"/>
    </row>
    <row r="69" spans="1:24" ht="34.5" hidden="1" outlineLevel="1">
      <c r="A69" s="246" t="s">
        <v>337</v>
      </c>
      <c r="B69" s="216"/>
      <c r="C69" s="217"/>
      <c r="D69" s="218"/>
      <c r="E69" s="219"/>
      <c r="F69" s="216"/>
      <c r="G69" s="217"/>
      <c r="H69" s="186"/>
      <c r="I69" s="326" t="s">
        <v>262</v>
      </c>
      <c r="J69" s="249" t="s">
        <v>278</v>
      </c>
      <c r="K69" s="249" t="s">
        <v>269</v>
      </c>
      <c r="L69" s="248" t="s">
        <v>268</v>
      </c>
      <c r="M69" s="248" t="s">
        <v>269</v>
      </c>
      <c r="N69" s="249" t="s">
        <v>268</v>
      </c>
      <c r="O69" s="249" t="s">
        <v>269</v>
      </c>
      <c r="P69" s="186"/>
      <c r="Q69" s="186"/>
      <c r="R69" s="186"/>
      <c r="S69" s="186"/>
      <c r="T69" s="186"/>
      <c r="U69" s="186"/>
      <c r="V69" s="186"/>
      <c r="W69" s="186"/>
      <c r="X69" s="186"/>
    </row>
    <row r="70" spans="1:24" ht="86.25" hidden="1" outlineLevel="1">
      <c r="A70" s="246" t="s">
        <v>338</v>
      </c>
      <c r="B70" s="216"/>
      <c r="C70" s="216"/>
      <c r="D70" s="218"/>
      <c r="E70" s="218"/>
      <c r="F70" s="216"/>
      <c r="G70" s="216"/>
      <c r="H70" s="186"/>
      <c r="I70" s="327" t="s">
        <v>338</v>
      </c>
      <c r="J70" s="295">
        <f t="shared" ref="J70:O75" si="3">IFERROR(B70/B$69,)</f>
        <v>0</v>
      </c>
      <c r="K70" s="295">
        <f t="shared" si="3"/>
        <v>0</v>
      </c>
      <c r="L70" s="295">
        <f t="shared" si="3"/>
        <v>0</v>
      </c>
      <c r="M70" s="295">
        <f t="shared" si="3"/>
        <v>0</v>
      </c>
      <c r="N70" s="295">
        <f t="shared" si="3"/>
        <v>0</v>
      </c>
      <c r="O70" s="295">
        <f t="shared" si="3"/>
        <v>0</v>
      </c>
      <c r="P70" s="186"/>
      <c r="Q70" s="186"/>
      <c r="R70" s="186"/>
      <c r="S70" s="186"/>
      <c r="T70" s="186"/>
      <c r="U70" s="186"/>
      <c r="V70" s="186"/>
      <c r="W70" s="186"/>
      <c r="X70" s="186"/>
    </row>
    <row r="71" spans="1:24" ht="86.25" hidden="1" outlineLevel="1">
      <c r="A71" s="246" t="s">
        <v>339</v>
      </c>
      <c r="B71" s="216"/>
      <c r="C71" s="216"/>
      <c r="D71" s="218"/>
      <c r="E71" s="218"/>
      <c r="F71" s="216"/>
      <c r="G71" s="216"/>
      <c r="H71" s="186"/>
      <c r="I71" s="328" t="s">
        <v>339</v>
      </c>
      <c r="J71" s="295">
        <f t="shared" si="3"/>
        <v>0</v>
      </c>
      <c r="K71" s="295">
        <f t="shared" si="3"/>
        <v>0</v>
      </c>
      <c r="L71" s="295">
        <f t="shared" si="3"/>
        <v>0</v>
      </c>
      <c r="M71" s="295">
        <f t="shared" si="3"/>
        <v>0</v>
      </c>
      <c r="N71" s="295">
        <f t="shared" si="3"/>
        <v>0</v>
      </c>
      <c r="O71" s="295">
        <f t="shared" si="3"/>
        <v>0</v>
      </c>
      <c r="P71" s="186"/>
      <c r="Q71" s="186"/>
      <c r="R71" s="186"/>
      <c r="S71" s="186"/>
      <c r="T71" s="186"/>
      <c r="U71" s="186"/>
      <c r="V71" s="186"/>
      <c r="W71" s="186"/>
      <c r="X71" s="186"/>
    </row>
    <row r="72" spans="1:24" ht="17.25" hidden="1" outlineLevel="1">
      <c r="A72" s="246" t="s">
        <v>340</v>
      </c>
      <c r="B72" s="216"/>
      <c r="C72" s="216"/>
      <c r="D72" s="218"/>
      <c r="E72" s="218"/>
      <c r="F72" s="216"/>
      <c r="G72" s="216"/>
      <c r="H72" s="186"/>
      <c r="I72" s="328" t="s">
        <v>340</v>
      </c>
      <c r="J72" s="295">
        <f t="shared" si="3"/>
        <v>0</v>
      </c>
      <c r="K72" s="295">
        <f t="shared" si="3"/>
        <v>0</v>
      </c>
      <c r="L72" s="295">
        <f t="shared" si="3"/>
        <v>0</v>
      </c>
      <c r="M72" s="295">
        <f t="shared" si="3"/>
        <v>0</v>
      </c>
      <c r="N72" s="295">
        <f t="shared" si="3"/>
        <v>0</v>
      </c>
      <c r="O72" s="295">
        <f t="shared" si="3"/>
        <v>0</v>
      </c>
      <c r="P72" s="186"/>
      <c r="Q72" s="186"/>
      <c r="R72" s="186"/>
      <c r="S72" s="186"/>
      <c r="T72" s="186"/>
      <c r="U72" s="186"/>
      <c r="V72" s="186"/>
      <c r="W72" s="186"/>
      <c r="X72" s="186"/>
    </row>
    <row r="73" spans="1:24" ht="17.25" hidden="1" outlineLevel="1">
      <c r="A73" s="246" t="s">
        <v>341</v>
      </c>
      <c r="B73" s="216"/>
      <c r="C73" s="216"/>
      <c r="D73" s="218"/>
      <c r="E73" s="218"/>
      <c r="F73" s="216"/>
      <c r="G73" s="216"/>
      <c r="H73" s="186"/>
      <c r="I73" s="328" t="s">
        <v>341</v>
      </c>
      <c r="J73" s="295">
        <f t="shared" si="3"/>
        <v>0</v>
      </c>
      <c r="K73" s="295">
        <f t="shared" si="3"/>
        <v>0</v>
      </c>
      <c r="L73" s="295">
        <f t="shared" si="3"/>
        <v>0</v>
      </c>
      <c r="M73" s="295">
        <f t="shared" si="3"/>
        <v>0</v>
      </c>
      <c r="N73" s="295">
        <f t="shared" si="3"/>
        <v>0</v>
      </c>
      <c r="O73" s="295">
        <f t="shared" si="3"/>
        <v>0</v>
      </c>
      <c r="P73" s="186"/>
      <c r="Q73" s="186"/>
      <c r="R73" s="186"/>
      <c r="S73" s="186"/>
      <c r="T73" s="186"/>
      <c r="U73" s="186"/>
      <c r="V73" s="186"/>
      <c r="W73" s="186"/>
      <c r="X73" s="186"/>
    </row>
    <row r="74" spans="1:24" ht="15" hidden="1" customHeight="1" outlineLevel="1">
      <c r="A74" s="246" t="s">
        <v>342</v>
      </c>
      <c r="B74" s="216"/>
      <c r="C74" s="216"/>
      <c r="D74" s="218"/>
      <c r="E74" s="218"/>
      <c r="F74" s="216"/>
      <c r="G74" s="216"/>
      <c r="H74" s="186"/>
      <c r="I74" s="329" t="s">
        <v>342</v>
      </c>
      <c r="J74" s="295">
        <f t="shared" si="3"/>
        <v>0</v>
      </c>
      <c r="K74" s="295">
        <f t="shared" si="3"/>
        <v>0</v>
      </c>
      <c r="L74" s="295">
        <f t="shared" si="3"/>
        <v>0</v>
      </c>
      <c r="M74" s="295">
        <f t="shared" si="3"/>
        <v>0</v>
      </c>
      <c r="N74" s="295">
        <f t="shared" si="3"/>
        <v>0</v>
      </c>
      <c r="O74" s="295">
        <f t="shared" si="3"/>
        <v>0</v>
      </c>
      <c r="P74" s="186"/>
      <c r="Q74" s="186"/>
      <c r="R74" s="186"/>
      <c r="S74" s="186"/>
      <c r="T74" s="186"/>
      <c r="U74" s="186"/>
      <c r="V74" s="186"/>
      <c r="W74" s="186"/>
      <c r="X74" s="186"/>
    </row>
    <row r="75" spans="1:24" ht="34.5" hidden="1" outlineLevel="1">
      <c r="A75" s="246" t="s">
        <v>343</v>
      </c>
      <c r="B75" s="216"/>
      <c r="C75" s="216"/>
      <c r="D75" s="218"/>
      <c r="E75" s="218"/>
      <c r="F75" s="216"/>
      <c r="G75" s="216"/>
      <c r="H75" s="186"/>
      <c r="I75" s="251" t="s">
        <v>343</v>
      </c>
      <c r="J75" s="295">
        <f t="shared" si="3"/>
        <v>0</v>
      </c>
      <c r="K75" s="295">
        <f t="shared" si="3"/>
        <v>0</v>
      </c>
      <c r="L75" s="295">
        <f t="shared" si="3"/>
        <v>0</v>
      </c>
      <c r="M75" s="295">
        <f t="shared" si="3"/>
        <v>0</v>
      </c>
      <c r="N75" s="295">
        <f t="shared" si="3"/>
        <v>0</v>
      </c>
      <c r="O75" s="295">
        <f t="shared" si="3"/>
        <v>0</v>
      </c>
      <c r="P75" s="186"/>
      <c r="Q75" s="186"/>
      <c r="R75" s="186"/>
      <c r="S75" s="186"/>
      <c r="T75" s="186"/>
      <c r="U75" s="186"/>
      <c r="V75" s="186"/>
      <c r="W75" s="186"/>
      <c r="X75" s="186"/>
    </row>
    <row r="76" spans="1:24" ht="17.25" hidden="1" outlineLevel="1">
      <c r="A76" s="246" t="s">
        <v>344</v>
      </c>
      <c r="B76" s="216"/>
      <c r="C76" s="216"/>
      <c r="D76" s="218"/>
      <c r="E76" s="218"/>
      <c r="F76" s="216"/>
      <c r="G76" s="216"/>
      <c r="H76" s="186"/>
      <c r="I76" s="220"/>
      <c r="J76" s="186"/>
      <c r="K76" s="186"/>
      <c r="L76" s="186"/>
      <c r="M76" s="186"/>
      <c r="N76" s="186"/>
      <c r="O76" s="186"/>
      <c r="P76" s="186"/>
      <c r="Q76" s="186"/>
      <c r="R76" s="186"/>
      <c r="S76" s="186"/>
      <c r="T76" s="186"/>
      <c r="U76" s="186"/>
      <c r="V76" s="186"/>
      <c r="W76" s="186"/>
      <c r="X76" s="186"/>
    </row>
    <row r="77" spans="1:24" ht="17.25" collapsed="1">
      <c r="A77" s="220"/>
      <c r="B77" s="186"/>
      <c r="C77" s="186"/>
      <c r="D77" s="186"/>
      <c r="E77" s="186"/>
      <c r="F77" s="186"/>
      <c r="G77" s="186"/>
      <c r="H77" s="186"/>
      <c r="I77" s="186"/>
      <c r="J77" s="186"/>
      <c r="K77" s="186"/>
      <c r="L77" s="186"/>
      <c r="M77" s="186"/>
      <c r="N77" s="186"/>
      <c r="O77" s="186"/>
      <c r="P77" s="186"/>
      <c r="Q77" s="186"/>
      <c r="R77" s="186"/>
      <c r="S77" s="186"/>
      <c r="T77" s="186"/>
      <c r="U77" s="186"/>
      <c r="V77" s="186"/>
      <c r="W77" s="186"/>
      <c r="X77" s="186"/>
    </row>
    <row r="78" spans="1:24" ht="17.25">
      <c r="A78" s="186"/>
      <c r="B78" s="186"/>
      <c r="C78" s="186"/>
      <c r="D78" s="186"/>
      <c r="E78" s="186"/>
      <c r="F78" s="186"/>
      <c r="G78" s="186"/>
      <c r="H78" s="186"/>
      <c r="I78" s="186"/>
      <c r="J78" s="186"/>
      <c r="K78" s="186"/>
      <c r="L78" s="186"/>
      <c r="M78" s="186"/>
      <c r="N78" s="186"/>
      <c r="O78" s="186"/>
      <c r="P78" s="186"/>
      <c r="Q78" s="186"/>
      <c r="R78" s="186"/>
      <c r="S78" s="186"/>
      <c r="T78" s="186"/>
      <c r="U78" s="186"/>
      <c r="V78" s="186"/>
      <c r="W78" s="186"/>
      <c r="X78" s="186"/>
    </row>
    <row r="79" spans="1:24" ht="29.25">
      <c r="A79" s="190" t="s">
        <v>345</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row>
    <row r="80" spans="1:24" ht="17.25">
      <c r="A80" s="186"/>
      <c r="B80" s="186"/>
      <c r="C80" s="186"/>
      <c r="D80" s="186"/>
      <c r="E80" s="186"/>
      <c r="F80" s="186"/>
      <c r="G80" s="186"/>
      <c r="H80" s="186"/>
      <c r="I80" s="186"/>
      <c r="J80" s="186"/>
      <c r="K80" s="186"/>
      <c r="L80" s="186"/>
      <c r="M80" s="186"/>
      <c r="N80" s="186"/>
      <c r="O80" s="186"/>
      <c r="P80" s="186"/>
      <c r="Q80" s="186"/>
      <c r="R80" s="186"/>
      <c r="S80" s="186"/>
      <c r="T80" s="186"/>
      <c r="U80" s="186"/>
      <c r="V80" s="186"/>
      <c r="W80" s="186"/>
      <c r="X80" s="186"/>
    </row>
    <row r="81" spans="1:24" ht="26.25">
      <c r="A81" s="303"/>
      <c r="B81" s="444">
        <v>2027</v>
      </c>
      <c r="C81" s="444"/>
      <c r="D81" s="445">
        <v>2028</v>
      </c>
      <c r="E81" s="445"/>
      <c r="F81" s="404">
        <v>2029</v>
      </c>
      <c r="G81" s="404"/>
      <c r="H81" s="405">
        <v>2030</v>
      </c>
      <c r="I81" s="405"/>
      <c r="J81" s="186"/>
      <c r="K81" s="186"/>
      <c r="L81" s="186"/>
      <c r="M81" s="186"/>
      <c r="N81" s="186"/>
      <c r="O81" s="186"/>
      <c r="P81" s="186"/>
      <c r="Q81" s="186"/>
      <c r="R81" s="186"/>
      <c r="S81" s="186"/>
      <c r="T81" s="186"/>
      <c r="U81" s="186"/>
      <c r="V81" s="186"/>
      <c r="W81" s="186"/>
      <c r="X81" s="186"/>
    </row>
    <row r="82" spans="1:24" ht="17.25">
      <c r="A82" s="225" t="s">
        <v>262</v>
      </c>
      <c r="B82" s="227" t="s">
        <v>283</v>
      </c>
      <c r="C82" s="227" t="s">
        <v>284</v>
      </c>
      <c r="D82" s="233" t="s">
        <v>285</v>
      </c>
      <c r="E82" s="233" t="s">
        <v>286</v>
      </c>
      <c r="F82" s="242" t="s">
        <v>285</v>
      </c>
      <c r="G82" s="242" t="s">
        <v>286</v>
      </c>
      <c r="H82" s="248" t="s">
        <v>285</v>
      </c>
      <c r="I82" s="248" t="s">
        <v>286</v>
      </c>
      <c r="J82" s="186"/>
      <c r="K82" s="186"/>
      <c r="L82" s="186"/>
      <c r="M82" s="186"/>
      <c r="N82" s="186"/>
      <c r="O82" s="186"/>
      <c r="P82" s="186"/>
      <c r="Q82" s="186"/>
      <c r="R82" s="186"/>
      <c r="S82" s="186"/>
      <c r="T82" s="186"/>
      <c r="U82" s="186"/>
      <c r="V82" s="186"/>
      <c r="W82" s="186"/>
      <c r="X82" s="186"/>
    </row>
    <row r="83" spans="1:24" ht="17.25" outlineLevel="1">
      <c r="A83" s="228" t="s">
        <v>266</v>
      </c>
      <c r="B83" s="270">
        <f t="shared" ref="B83:B91" si="4">B24+D24+F24</f>
        <v>0</v>
      </c>
      <c r="C83" s="270">
        <f t="shared" ref="C83:C91" si="5">C24+E24+G24</f>
        <v>0</v>
      </c>
      <c r="D83" s="271">
        <f t="shared" ref="D83:D91" si="6">B39+D39+F39</f>
        <v>0</v>
      </c>
      <c r="E83" s="271">
        <f t="shared" ref="E83:E91" si="7">C39+E39+G39</f>
        <v>0</v>
      </c>
      <c r="F83" s="272">
        <f t="shared" ref="F83:F91" si="8">B54+D54+F54</f>
        <v>0</v>
      </c>
      <c r="G83" s="272">
        <f t="shared" ref="G83:G91" si="9">C54+E54+G54</f>
        <v>0</v>
      </c>
      <c r="H83" s="273">
        <f t="shared" ref="H83:H91" si="10">B68+D68+F68</f>
        <v>0</v>
      </c>
      <c r="I83" s="273">
        <f t="shared" ref="I83:I91" si="11">C68+E68+G68</f>
        <v>0</v>
      </c>
      <c r="J83" s="186"/>
      <c r="K83" s="186"/>
      <c r="L83" s="186"/>
      <c r="M83" s="186"/>
      <c r="N83" s="186"/>
      <c r="O83" s="186"/>
      <c r="P83" s="186"/>
      <c r="Q83" s="186"/>
      <c r="R83" s="186"/>
      <c r="S83" s="186"/>
      <c r="T83" s="186"/>
      <c r="U83" s="186"/>
      <c r="V83" s="186"/>
      <c r="W83" s="186"/>
      <c r="X83" s="186"/>
    </row>
    <row r="84" spans="1:24" ht="34.5" outlineLevel="1">
      <c r="A84" s="259" t="s">
        <v>337</v>
      </c>
      <c r="B84" s="270">
        <f t="shared" si="4"/>
        <v>0</v>
      </c>
      <c r="C84" s="270">
        <f t="shared" si="5"/>
        <v>0</v>
      </c>
      <c r="D84" s="271">
        <f t="shared" si="6"/>
        <v>0</v>
      </c>
      <c r="E84" s="271">
        <f t="shared" si="7"/>
        <v>0</v>
      </c>
      <c r="F84" s="272">
        <f t="shared" si="8"/>
        <v>0</v>
      </c>
      <c r="G84" s="272">
        <f t="shared" si="9"/>
        <v>0</v>
      </c>
      <c r="H84" s="273">
        <f t="shared" si="10"/>
        <v>0</v>
      </c>
      <c r="I84" s="273">
        <f t="shared" si="11"/>
        <v>0</v>
      </c>
      <c r="J84" s="186"/>
      <c r="K84" s="186"/>
      <c r="L84" s="186"/>
      <c r="M84" s="186"/>
      <c r="N84" s="186"/>
      <c r="O84" s="186"/>
      <c r="P84" s="186"/>
      <c r="Q84" s="186"/>
      <c r="R84" s="186"/>
      <c r="S84" s="186"/>
      <c r="T84" s="186"/>
      <c r="U84" s="186"/>
      <c r="V84" s="186"/>
      <c r="W84" s="186"/>
      <c r="X84" s="186"/>
    </row>
    <row r="85" spans="1:24" ht="51.75" outlineLevel="1">
      <c r="A85" s="259" t="s">
        <v>338</v>
      </c>
      <c r="B85" s="270">
        <f t="shared" si="4"/>
        <v>0</v>
      </c>
      <c r="C85" s="270">
        <f t="shared" si="5"/>
        <v>0</v>
      </c>
      <c r="D85" s="271">
        <f t="shared" si="6"/>
        <v>0</v>
      </c>
      <c r="E85" s="271">
        <f t="shared" si="7"/>
        <v>0</v>
      </c>
      <c r="F85" s="272">
        <f t="shared" si="8"/>
        <v>0</v>
      </c>
      <c r="G85" s="272">
        <f t="shared" si="9"/>
        <v>0</v>
      </c>
      <c r="H85" s="273">
        <f t="shared" si="10"/>
        <v>0</v>
      </c>
      <c r="I85" s="273">
        <f t="shared" si="11"/>
        <v>0</v>
      </c>
      <c r="J85" s="186"/>
      <c r="K85" s="186"/>
      <c r="L85" s="186"/>
      <c r="M85" s="186"/>
      <c r="N85" s="186"/>
      <c r="O85" s="186"/>
      <c r="P85" s="186"/>
      <c r="Q85" s="186"/>
      <c r="R85" s="186"/>
      <c r="S85" s="186"/>
      <c r="T85" s="186"/>
      <c r="U85" s="186"/>
      <c r="V85" s="186"/>
      <c r="W85" s="186"/>
      <c r="X85" s="186"/>
    </row>
    <row r="86" spans="1:24" ht="69" outlineLevel="1">
      <c r="A86" s="259" t="s">
        <v>339</v>
      </c>
      <c r="B86" s="270">
        <f t="shared" si="4"/>
        <v>0</v>
      </c>
      <c r="C86" s="270">
        <f t="shared" si="5"/>
        <v>0</v>
      </c>
      <c r="D86" s="271">
        <f t="shared" si="6"/>
        <v>0</v>
      </c>
      <c r="E86" s="271">
        <f t="shared" si="7"/>
        <v>0</v>
      </c>
      <c r="F86" s="272">
        <f t="shared" si="8"/>
        <v>0</v>
      </c>
      <c r="G86" s="272">
        <f t="shared" si="9"/>
        <v>0</v>
      </c>
      <c r="H86" s="273">
        <f t="shared" si="10"/>
        <v>0</v>
      </c>
      <c r="I86" s="273">
        <f t="shared" si="11"/>
        <v>0</v>
      </c>
      <c r="J86" s="186"/>
      <c r="K86" s="186"/>
      <c r="L86" s="186"/>
      <c r="M86" s="186"/>
      <c r="N86" s="186"/>
      <c r="O86" s="186"/>
      <c r="P86" s="186"/>
      <c r="Q86" s="186"/>
      <c r="R86" s="186"/>
      <c r="S86" s="186"/>
      <c r="T86" s="186"/>
      <c r="U86" s="186"/>
      <c r="V86" s="186"/>
      <c r="W86" s="186"/>
      <c r="X86" s="186"/>
    </row>
    <row r="87" spans="1:24" ht="17.25" outlineLevel="1">
      <c r="A87" s="259" t="s">
        <v>340</v>
      </c>
      <c r="B87" s="270">
        <f t="shared" si="4"/>
        <v>0</v>
      </c>
      <c r="C87" s="270">
        <f t="shared" si="5"/>
        <v>0</v>
      </c>
      <c r="D87" s="271">
        <f t="shared" si="6"/>
        <v>0</v>
      </c>
      <c r="E87" s="271">
        <f t="shared" si="7"/>
        <v>0</v>
      </c>
      <c r="F87" s="272">
        <f t="shared" si="8"/>
        <v>0</v>
      </c>
      <c r="G87" s="272">
        <f t="shared" si="9"/>
        <v>0</v>
      </c>
      <c r="H87" s="273">
        <f t="shared" si="10"/>
        <v>0</v>
      </c>
      <c r="I87" s="273">
        <f t="shared" si="11"/>
        <v>0</v>
      </c>
      <c r="J87" s="186"/>
      <c r="K87" s="186"/>
      <c r="L87" s="186"/>
      <c r="M87" s="186"/>
      <c r="N87" s="186"/>
      <c r="O87" s="186"/>
      <c r="P87" s="186"/>
      <c r="Q87" s="186"/>
      <c r="R87" s="186"/>
      <c r="S87" s="186"/>
      <c r="T87" s="186"/>
      <c r="U87" s="186"/>
      <c r="V87" s="186"/>
      <c r="W87" s="186"/>
      <c r="X87" s="186"/>
    </row>
    <row r="88" spans="1:24" ht="17.25" outlineLevel="1">
      <c r="A88" s="259" t="s">
        <v>341</v>
      </c>
      <c r="B88" s="270">
        <f t="shared" si="4"/>
        <v>0</v>
      </c>
      <c r="C88" s="270">
        <f t="shared" si="5"/>
        <v>0</v>
      </c>
      <c r="D88" s="271">
        <f t="shared" si="6"/>
        <v>0</v>
      </c>
      <c r="E88" s="271">
        <f t="shared" si="7"/>
        <v>0</v>
      </c>
      <c r="F88" s="272">
        <f t="shared" si="8"/>
        <v>0</v>
      </c>
      <c r="G88" s="272">
        <f t="shared" si="9"/>
        <v>0</v>
      </c>
      <c r="H88" s="273">
        <f t="shared" si="10"/>
        <v>0</v>
      </c>
      <c r="I88" s="273">
        <f t="shared" si="11"/>
        <v>0</v>
      </c>
      <c r="J88" s="186"/>
      <c r="K88" s="186"/>
      <c r="L88" s="186"/>
      <c r="M88" s="186"/>
      <c r="N88" s="186"/>
      <c r="O88" s="186"/>
      <c r="P88" s="186"/>
      <c r="Q88" s="186"/>
      <c r="R88" s="186"/>
      <c r="S88" s="186"/>
      <c r="T88" s="186"/>
      <c r="U88" s="186"/>
      <c r="V88" s="186"/>
      <c r="W88" s="186"/>
      <c r="X88" s="186"/>
    </row>
    <row r="89" spans="1:24" ht="17.25" outlineLevel="1">
      <c r="A89" s="259" t="s">
        <v>342</v>
      </c>
      <c r="B89" s="270">
        <f t="shared" si="4"/>
        <v>0</v>
      </c>
      <c r="C89" s="270">
        <f t="shared" si="5"/>
        <v>0</v>
      </c>
      <c r="D89" s="271">
        <f t="shared" si="6"/>
        <v>0</v>
      </c>
      <c r="E89" s="271">
        <f t="shared" si="7"/>
        <v>0</v>
      </c>
      <c r="F89" s="272">
        <f t="shared" si="8"/>
        <v>0</v>
      </c>
      <c r="G89" s="272">
        <f t="shared" si="9"/>
        <v>0</v>
      </c>
      <c r="H89" s="273">
        <f t="shared" si="10"/>
        <v>0</v>
      </c>
      <c r="I89" s="273">
        <f t="shared" si="11"/>
        <v>0</v>
      </c>
      <c r="J89" s="186"/>
      <c r="K89" s="186"/>
      <c r="L89" s="186"/>
      <c r="M89" s="186"/>
      <c r="N89" s="186"/>
      <c r="O89" s="186"/>
      <c r="P89" s="186"/>
      <c r="Q89" s="186"/>
      <c r="R89" s="186"/>
      <c r="S89" s="186"/>
      <c r="T89" s="186"/>
      <c r="U89" s="186"/>
      <c r="V89" s="186"/>
      <c r="W89" s="186"/>
      <c r="X89" s="186"/>
    </row>
    <row r="90" spans="1:24" ht="34.5" outlineLevel="1">
      <c r="A90" s="259" t="s">
        <v>343</v>
      </c>
      <c r="B90" s="270">
        <f t="shared" si="4"/>
        <v>0</v>
      </c>
      <c r="C90" s="270">
        <f t="shared" si="5"/>
        <v>0</v>
      </c>
      <c r="D90" s="271">
        <f t="shared" si="6"/>
        <v>0</v>
      </c>
      <c r="E90" s="271">
        <f t="shared" si="7"/>
        <v>0</v>
      </c>
      <c r="F90" s="272">
        <f t="shared" si="8"/>
        <v>0</v>
      </c>
      <c r="G90" s="272">
        <f t="shared" si="9"/>
        <v>0</v>
      </c>
      <c r="H90" s="273">
        <f t="shared" si="10"/>
        <v>0</v>
      </c>
      <c r="I90" s="273">
        <f t="shared" si="11"/>
        <v>0</v>
      </c>
      <c r="J90" s="186"/>
      <c r="K90" s="186"/>
      <c r="L90" s="186"/>
      <c r="M90" s="186"/>
      <c r="N90" s="186"/>
      <c r="O90" s="186"/>
      <c r="P90" s="186"/>
      <c r="Q90" s="186"/>
      <c r="R90" s="186"/>
      <c r="S90" s="186"/>
      <c r="T90" s="186"/>
      <c r="U90" s="186"/>
      <c r="V90" s="186"/>
      <c r="W90" s="186"/>
      <c r="X90" s="186"/>
    </row>
    <row r="91" spans="1:24" ht="17.25" outlineLevel="1">
      <c r="A91" s="259" t="s">
        <v>344</v>
      </c>
      <c r="B91" s="270">
        <f t="shared" si="4"/>
        <v>0</v>
      </c>
      <c r="C91" s="270">
        <f t="shared" si="5"/>
        <v>0</v>
      </c>
      <c r="D91" s="271">
        <f t="shared" si="6"/>
        <v>0</v>
      </c>
      <c r="E91" s="271">
        <f t="shared" si="7"/>
        <v>0</v>
      </c>
      <c r="F91" s="272">
        <f t="shared" si="8"/>
        <v>0</v>
      </c>
      <c r="G91" s="272">
        <f t="shared" si="9"/>
        <v>0</v>
      </c>
      <c r="H91" s="273">
        <f t="shared" si="10"/>
        <v>0</v>
      </c>
      <c r="I91" s="273">
        <f t="shared" si="11"/>
        <v>0</v>
      </c>
      <c r="J91" s="186"/>
      <c r="K91" s="186"/>
      <c r="L91" s="186"/>
      <c r="M91" s="186"/>
      <c r="N91" s="186"/>
      <c r="O91" s="186"/>
      <c r="P91" s="186"/>
      <c r="Q91" s="186"/>
      <c r="R91" s="186"/>
      <c r="S91" s="186"/>
      <c r="T91" s="186"/>
      <c r="U91" s="186"/>
      <c r="V91" s="186"/>
      <c r="W91" s="186"/>
      <c r="X91" s="186"/>
    </row>
    <row r="92" spans="1:24" ht="17.25">
      <c r="A92" s="186"/>
      <c r="B92" s="186"/>
      <c r="C92" s="186"/>
      <c r="D92" s="186"/>
      <c r="E92" s="186"/>
      <c r="F92" s="186"/>
      <c r="G92" s="186"/>
      <c r="H92" s="186"/>
      <c r="I92" s="186"/>
      <c r="J92" s="186"/>
      <c r="K92" s="186"/>
      <c r="L92" s="186"/>
      <c r="M92" s="186"/>
      <c r="N92" s="186"/>
      <c r="O92" s="186"/>
      <c r="P92" s="186"/>
      <c r="Q92" s="186"/>
      <c r="R92" s="186"/>
      <c r="S92" s="186"/>
      <c r="T92" s="186"/>
      <c r="U92" s="186"/>
      <c r="V92" s="186"/>
      <c r="W92" s="186"/>
      <c r="X92" s="186"/>
    </row>
    <row r="93" spans="1:24" ht="17.25">
      <c r="A93" s="304"/>
      <c r="B93" s="227" t="s">
        <v>278</v>
      </c>
      <c r="C93" s="227" t="s">
        <v>269</v>
      </c>
      <c r="D93" s="233" t="s">
        <v>278</v>
      </c>
      <c r="E93" s="233" t="s">
        <v>288</v>
      </c>
      <c r="F93" s="242" t="s">
        <v>278</v>
      </c>
      <c r="G93" s="242" t="s">
        <v>288</v>
      </c>
      <c r="H93" s="248" t="s">
        <v>278</v>
      </c>
      <c r="I93" s="248" t="s">
        <v>288</v>
      </c>
      <c r="J93" s="186"/>
      <c r="K93" s="186"/>
      <c r="L93" s="186"/>
      <c r="M93" s="186"/>
      <c r="N93" s="186"/>
      <c r="O93" s="186"/>
      <c r="P93" s="186"/>
      <c r="Q93" s="186"/>
      <c r="R93" s="186"/>
      <c r="S93" s="186"/>
      <c r="T93" s="186"/>
      <c r="U93" s="186"/>
      <c r="V93" s="186"/>
      <c r="W93" s="186"/>
      <c r="X93" s="186"/>
    </row>
    <row r="94" spans="1:24" ht="51.75" outlineLevel="1">
      <c r="A94" s="331" t="s">
        <v>338</v>
      </c>
      <c r="B94" s="262">
        <f t="shared" ref="B94:I99" si="12">IFERROR(B85/B$84,0)</f>
        <v>0</v>
      </c>
      <c r="C94" s="262">
        <f t="shared" si="12"/>
        <v>0</v>
      </c>
      <c r="D94" s="263">
        <f t="shared" si="12"/>
        <v>0</v>
      </c>
      <c r="E94" s="263">
        <f t="shared" si="12"/>
        <v>0</v>
      </c>
      <c r="F94" s="264">
        <f t="shared" si="12"/>
        <v>0</v>
      </c>
      <c r="G94" s="264">
        <f t="shared" si="12"/>
        <v>0</v>
      </c>
      <c r="H94" s="265">
        <f t="shared" si="12"/>
        <v>0</v>
      </c>
      <c r="I94" s="265">
        <f t="shared" si="12"/>
        <v>0</v>
      </c>
      <c r="J94" s="186"/>
      <c r="K94" s="186"/>
      <c r="L94" s="186"/>
      <c r="M94" s="186"/>
      <c r="N94" s="186"/>
      <c r="O94" s="186"/>
      <c r="P94" s="186"/>
      <c r="Q94" s="186"/>
      <c r="R94" s="186"/>
      <c r="S94" s="186"/>
      <c r="T94" s="186"/>
      <c r="U94" s="186"/>
      <c r="V94" s="186"/>
      <c r="W94" s="186"/>
      <c r="X94" s="186"/>
    </row>
    <row r="95" spans="1:24" ht="69" outlineLevel="1">
      <c r="A95" s="259" t="s">
        <v>339</v>
      </c>
      <c r="B95" s="262">
        <f t="shared" si="12"/>
        <v>0</v>
      </c>
      <c r="C95" s="262">
        <f t="shared" si="12"/>
        <v>0</v>
      </c>
      <c r="D95" s="263">
        <f t="shared" si="12"/>
        <v>0</v>
      </c>
      <c r="E95" s="263">
        <f t="shared" si="12"/>
        <v>0</v>
      </c>
      <c r="F95" s="264">
        <f t="shared" si="12"/>
        <v>0</v>
      </c>
      <c r="G95" s="264">
        <f t="shared" si="12"/>
        <v>0</v>
      </c>
      <c r="H95" s="265">
        <f t="shared" si="12"/>
        <v>0</v>
      </c>
      <c r="I95" s="265">
        <f t="shared" si="12"/>
        <v>0</v>
      </c>
      <c r="J95" s="186"/>
      <c r="K95" s="186"/>
      <c r="L95" s="186"/>
      <c r="M95" s="186"/>
      <c r="N95" s="186"/>
      <c r="O95" s="186"/>
      <c r="P95" s="186"/>
      <c r="Q95" s="186"/>
      <c r="R95" s="186"/>
      <c r="S95" s="186"/>
      <c r="T95" s="186"/>
      <c r="U95" s="186"/>
      <c r="V95" s="186"/>
      <c r="W95" s="186"/>
      <c r="X95" s="186"/>
    </row>
    <row r="96" spans="1:24" ht="17.25" outlineLevel="1">
      <c r="A96" s="259" t="s">
        <v>340</v>
      </c>
      <c r="B96" s="262">
        <f t="shared" si="12"/>
        <v>0</v>
      </c>
      <c r="C96" s="262">
        <f t="shared" si="12"/>
        <v>0</v>
      </c>
      <c r="D96" s="263">
        <f t="shared" si="12"/>
        <v>0</v>
      </c>
      <c r="E96" s="263">
        <f t="shared" si="12"/>
        <v>0</v>
      </c>
      <c r="F96" s="264">
        <f t="shared" si="12"/>
        <v>0</v>
      </c>
      <c r="G96" s="264">
        <f t="shared" si="12"/>
        <v>0</v>
      </c>
      <c r="H96" s="265">
        <f t="shared" si="12"/>
        <v>0</v>
      </c>
      <c r="I96" s="265">
        <f t="shared" si="12"/>
        <v>0</v>
      </c>
      <c r="J96" s="186"/>
      <c r="K96" s="186"/>
      <c r="L96" s="186"/>
      <c r="M96" s="186"/>
      <c r="N96" s="186"/>
      <c r="O96" s="186"/>
      <c r="P96" s="186"/>
      <c r="Q96" s="186"/>
      <c r="R96" s="186"/>
      <c r="S96" s="186"/>
      <c r="T96" s="186"/>
      <c r="U96" s="186"/>
      <c r="V96" s="186"/>
      <c r="W96" s="186"/>
      <c r="X96" s="186"/>
    </row>
    <row r="97" spans="1:24" ht="17.25" outlineLevel="1">
      <c r="A97" s="259" t="s">
        <v>341</v>
      </c>
      <c r="B97" s="262">
        <f t="shared" si="12"/>
        <v>0</v>
      </c>
      <c r="C97" s="262">
        <f t="shared" si="12"/>
        <v>0</v>
      </c>
      <c r="D97" s="263">
        <f t="shared" si="12"/>
        <v>0</v>
      </c>
      <c r="E97" s="263">
        <f t="shared" si="12"/>
        <v>0</v>
      </c>
      <c r="F97" s="264">
        <f t="shared" si="12"/>
        <v>0</v>
      </c>
      <c r="G97" s="264">
        <f t="shared" si="12"/>
        <v>0</v>
      </c>
      <c r="H97" s="265">
        <f t="shared" si="12"/>
        <v>0</v>
      </c>
      <c r="I97" s="265">
        <f t="shared" si="12"/>
        <v>0</v>
      </c>
      <c r="J97" s="186"/>
      <c r="K97" s="186"/>
      <c r="L97" s="186"/>
      <c r="M97" s="186"/>
      <c r="N97" s="186"/>
      <c r="O97" s="186"/>
      <c r="P97" s="186"/>
      <c r="Q97" s="186"/>
      <c r="R97" s="186"/>
      <c r="S97" s="186"/>
      <c r="T97" s="186"/>
      <c r="U97" s="186"/>
      <c r="V97" s="186"/>
      <c r="W97" s="186"/>
      <c r="X97" s="186"/>
    </row>
    <row r="98" spans="1:24" ht="17.25" outlineLevel="1">
      <c r="A98" s="259" t="s">
        <v>342</v>
      </c>
      <c r="B98" s="262">
        <f t="shared" si="12"/>
        <v>0</v>
      </c>
      <c r="C98" s="262">
        <f t="shared" si="12"/>
        <v>0</v>
      </c>
      <c r="D98" s="263">
        <f t="shared" si="12"/>
        <v>0</v>
      </c>
      <c r="E98" s="263">
        <f t="shared" si="12"/>
        <v>0</v>
      </c>
      <c r="F98" s="264">
        <f t="shared" si="12"/>
        <v>0</v>
      </c>
      <c r="G98" s="264">
        <f t="shared" si="12"/>
        <v>0</v>
      </c>
      <c r="H98" s="265">
        <f t="shared" si="12"/>
        <v>0</v>
      </c>
      <c r="I98" s="265">
        <f t="shared" si="12"/>
        <v>0</v>
      </c>
      <c r="J98" s="186"/>
      <c r="K98" s="186"/>
      <c r="L98" s="186"/>
      <c r="M98" s="186"/>
      <c r="N98" s="186"/>
      <c r="O98" s="186"/>
      <c r="P98" s="186"/>
      <c r="Q98" s="186"/>
      <c r="R98" s="186"/>
      <c r="S98" s="186"/>
      <c r="T98" s="186"/>
      <c r="U98" s="186"/>
      <c r="V98" s="186"/>
      <c r="W98" s="186"/>
      <c r="X98" s="186"/>
    </row>
    <row r="99" spans="1:24" ht="34.5" outlineLevel="1">
      <c r="A99" s="259" t="s">
        <v>343</v>
      </c>
      <c r="B99" s="262">
        <f t="shared" si="12"/>
        <v>0</v>
      </c>
      <c r="C99" s="262">
        <f t="shared" si="12"/>
        <v>0</v>
      </c>
      <c r="D99" s="263">
        <f t="shared" si="12"/>
        <v>0</v>
      </c>
      <c r="E99" s="263">
        <f t="shared" si="12"/>
        <v>0</v>
      </c>
      <c r="F99" s="264">
        <f t="shared" si="12"/>
        <v>0</v>
      </c>
      <c r="G99" s="264">
        <f t="shared" si="12"/>
        <v>0</v>
      </c>
      <c r="H99" s="265">
        <f t="shared" si="12"/>
        <v>0</v>
      </c>
      <c r="I99" s="265">
        <f t="shared" si="12"/>
        <v>0</v>
      </c>
      <c r="J99" s="186"/>
      <c r="K99" s="186"/>
      <c r="L99" s="186"/>
      <c r="M99" s="186"/>
      <c r="N99" s="186"/>
      <c r="O99" s="186"/>
      <c r="P99" s="186"/>
      <c r="Q99" s="186"/>
      <c r="R99" s="186"/>
      <c r="S99" s="186"/>
      <c r="T99" s="186"/>
      <c r="U99" s="186"/>
      <c r="V99" s="186"/>
      <c r="W99" s="186"/>
      <c r="X99" s="186"/>
    </row>
    <row r="100" spans="1:24" ht="17.25">
      <c r="J100" s="186"/>
      <c r="K100" s="186"/>
      <c r="L100" s="186"/>
      <c r="M100" s="186"/>
      <c r="N100" s="186"/>
      <c r="O100" s="186"/>
      <c r="P100" s="186"/>
      <c r="Q100" s="186"/>
      <c r="R100" s="186"/>
      <c r="S100" s="186"/>
      <c r="T100" s="186"/>
      <c r="U100" s="186"/>
      <c r="V100" s="186"/>
      <c r="W100" s="186"/>
      <c r="X100" s="186"/>
    </row>
    <row r="101" spans="1:24" ht="17.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row>
    <row r="102" spans="1:24" ht="17.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c r="W102" s="186"/>
      <c r="X102" s="186"/>
    </row>
    <row r="103" spans="1:24" ht="17.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c r="W103" s="186"/>
      <c r="X103" s="186"/>
    </row>
    <row r="104" spans="1:24" ht="29.25">
      <c r="A104" s="190" t="s">
        <v>289</v>
      </c>
      <c r="B104" s="190"/>
      <c r="C104" s="186"/>
      <c r="D104" s="186"/>
      <c r="E104" s="186"/>
      <c r="F104" s="186"/>
      <c r="G104" s="186"/>
      <c r="H104" s="186"/>
      <c r="I104" s="186"/>
      <c r="J104" s="186"/>
      <c r="K104" s="186"/>
      <c r="L104" s="186"/>
      <c r="M104" s="186"/>
      <c r="N104" s="186"/>
      <c r="O104" s="186"/>
      <c r="P104" s="186"/>
      <c r="Q104" s="186"/>
      <c r="R104" s="186"/>
      <c r="S104" s="186"/>
      <c r="T104" s="186"/>
      <c r="U104" s="186"/>
      <c r="V104" s="186"/>
      <c r="W104" s="186"/>
      <c r="X104" s="186"/>
    </row>
    <row r="105" spans="1:24" ht="17.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c r="W105" s="186"/>
      <c r="X105" s="186"/>
    </row>
    <row r="106" spans="1:24" ht="18" thickBot="1">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row>
    <row r="107" spans="1:24" ht="38.450000000000003" customHeight="1">
      <c r="A107" s="678"/>
      <c r="B107" s="679" t="s">
        <v>322</v>
      </c>
      <c r="C107" s="643"/>
      <c r="D107" s="643" t="s">
        <v>249</v>
      </c>
      <c r="E107" s="643"/>
      <c r="F107" s="643"/>
      <c r="G107" s="645"/>
      <c r="H107" s="647">
        <v>2027</v>
      </c>
      <c r="I107" s="648"/>
      <c r="J107" s="648"/>
      <c r="K107" s="649"/>
      <c r="L107" s="637">
        <v>2028</v>
      </c>
      <c r="M107" s="638"/>
      <c r="N107" s="638"/>
      <c r="O107" s="639"/>
      <c r="P107" s="619">
        <v>2029</v>
      </c>
      <c r="Q107" s="620"/>
      <c r="R107" s="620"/>
      <c r="S107" s="621"/>
      <c r="T107" s="622">
        <v>2030</v>
      </c>
      <c r="U107" s="623"/>
      <c r="V107" s="623"/>
      <c r="W107" s="624"/>
      <c r="X107" s="186"/>
    </row>
    <row r="108" spans="1:24" ht="38.450000000000003" customHeight="1">
      <c r="A108" s="678"/>
      <c r="B108" s="680"/>
      <c r="C108" s="644"/>
      <c r="D108" s="644"/>
      <c r="E108" s="644"/>
      <c r="F108" s="644"/>
      <c r="G108" s="646"/>
      <c r="H108" s="625" t="s">
        <v>323</v>
      </c>
      <c r="I108" s="626"/>
      <c r="J108" s="626"/>
      <c r="K108" s="627"/>
      <c r="L108" s="628" t="s">
        <v>323</v>
      </c>
      <c r="M108" s="629"/>
      <c r="N108" s="629"/>
      <c r="O108" s="630"/>
      <c r="P108" s="631" t="s">
        <v>324</v>
      </c>
      <c r="Q108" s="632"/>
      <c r="R108" s="632"/>
      <c r="S108" s="633"/>
      <c r="T108" s="634" t="s">
        <v>325</v>
      </c>
      <c r="U108" s="635"/>
      <c r="V108" s="635"/>
      <c r="W108" s="636"/>
      <c r="X108" s="186"/>
    </row>
    <row r="109" spans="1:24" ht="369.75" customHeight="1">
      <c r="A109" s="675"/>
      <c r="B109" s="676" t="s">
        <v>330</v>
      </c>
      <c r="C109" s="607"/>
      <c r="D109" s="609" t="s">
        <v>346</v>
      </c>
      <c r="E109" s="609"/>
      <c r="F109" s="609"/>
      <c r="G109" s="223" t="s">
        <v>332</v>
      </c>
      <c r="H109" s="667" t="s">
        <v>301</v>
      </c>
      <c r="I109" s="668"/>
      <c r="J109" s="668"/>
      <c r="K109" s="674"/>
      <c r="L109" s="667" t="s">
        <v>301</v>
      </c>
      <c r="M109" s="668"/>
      <c r="N109" s="668"/>
      <c r="O109" s="674"/>
      <c r="P109" s="667" t="s">
        <v>301</v>
      </c>
      <c r="Q109" s="668"/>
      <c r="R109" s="668"/>
      <c r="S109" s="674"/>
      <c r="T109" s="667" t="s">
        <v>301</v>
      </c>
      <c r="U109" s="668"/>
      <c r="V109" s="668"/>
      <c r="W109" s="669"/>
      <c r="X109" s="186"/>
    </row>
    <row r="110" spans="1:24" ht="409.5" customHeight="1" thickBot="1">
      <c r="A110" s="675"/>
      <c r="B110" s="677"/>
      <c r="C110" s="608"/>
      <c r="D110" s="610"/>
      <c r="E110" s="610"/>
      <c r="F110" s="610"/>
      <c r="G110" s="252" t="s">
        <v>333</v>
      </c>
      <c r="H110" s="670" t="s">
        <v>302</v>
      </c>
      <c r="I110" s="671"/>
      <c r="J110" s="671"/>
      <c r="K110" s="672"/>
      <c r="L110" s="670" t="s">
        <v>302</v>
      </c>
      <c r="M110" s="671"/>
      <c r="N110" s="671"/>
      <c r="O110" s="672"/>
      <c r="P110" s="670" t="s">
        <v>302</v>
      </c>
      <c r="Q110" s="671"/>
      <c r="R110" s="671"/>
      <c r="S110" s="672"/>
      <c r="T110" s="670" t="s">
        <v>302</v>
      </c>
      <c r="U110" s="671"/>
      <c r="V110" s="671"/>
      <c r="W110" s="673"/>
      <c r="X110" s="186"/>
    </row>
    <row r="111" spans="1:24" ht="17.25">
      <c r="A111" s="186"/>
      <c r="B111" s="186"/>
      <c r="C111" s="186"/>
      <c r="D111" s="188"/>
      <c r="E111" s="186"/>
      <c r="F111" s="186"/>
      <c r="G111" s="186"/>
      <c r="H111" s="186"/>
      <c r="I111" s="186"/>
      <c r="J111" s="186"/>
      <c r="K111" s="186"/>
      <c r="L111" s="186"/>
      <c r="M111" s="186"/>
      <c r="N111" s="186"/>
      <c r="O111" s="186"/>
      <c r="P111" s="186"/>
      <c r="Q111" s="186"/>
      <c r="R111" s="186"/>
      <c r="S111" s="186"/>
      <c r="T111" s="186"/>
      <c r="U111" s="186"/>
      <c r="V111" s="186"/>
      <c r="W111" s="186"/>
      <c r="X111" s="186"/>
    </row>
    <row r="112" spans="1:24" ht="17.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row>
  </sheetData>
  <mergeCells count="64">
    <mergeCell ref="B13:D13"/>
    <mergeCell ref="A17:C17"/>
    <mergeCell ref="A7:D7"/>
    <mergeCell ref="A2:D2"/>
    <mergeCell ref="A3:D3"/>
    <mergeCell ref="A4:D4"/>
    <mergeCell ref="A5:D5"/>
    <mergeCell ref="A6:D6"/>
    <mergeCell ref="A8:D8"/>
    <mergeCell ref="A9:D9"/>
    <mergeCell ref="A10:D10"/>
    <mergeCell ref="F11:G11"/>
    <mergeCell ref="B12:D12"/>
    <mergeCell ref="B37:C37"/>
    <mergeCell ref="D37:E37"/>
    <mergeCell ref="F37:G37"/>
    <mergeCell ref="B22:C22"/>
    <mergeCell ref="D22:E22"/>
    <mergeCell ref="F22:G22"/>
    <mergeCell ref="B81:C81"/>
    <mergeCell ref="D81:E81"/>
    <mergeCell ref="F81:G81"/>
    <mergeCell ref="H81:I81"/>
    <mergeCell ref="J68:K68"/>
    <mergeCell ref="B66:C66"/>
    <mergeCell ref="D66:E66"/>
    <mergeCell ref="F66:G66"/>
    <mergeCell ref="B52:C52"/>
    <mergeCell ref="N68:O68"/>
    <mergeCell ref="L68:M68"/>
    <mergeCell ref="D52:E52"/>
    <mergeCell ref="F52:G52"/>
    <mergeCell ref="A109:A110"/>
    <mergeCell ref="B109:C110"/>
    <mergeCell ref="D109:F110"/>
    <mergeCell ref="H109:K109"/>
    <mergeCell ref="H108:K108"/>
    <mergeCell ref="A107:A108"/>
    <mergeCell ref="B107:C108"/>
    <mergeCell ref="D107:F108"/>
    <mergeCell ref="G107:G108"/>
    <mergeCell ref="H107:K107"/>
    <mergeCell ref="L54:M54"/>
    <mergeCell ref="N54:O54"/>
    <mergeCell ref="J54:K54"/>
    <mergeCell ref="T109:W109"/>
    <mergeCell ref="H110:K110"/>
    <mergeCell ref="L110:O110"/>
    <mergeCell ref="P110:S110"/>
    <mergeCell ref="T110:W110"/>
    <mergeCell ref="L109:O109"/>
    <mergeCell ref="P109:S109"/>
    <mergeCell ref="L107:O107"/>
    <mergeCell ref="P107:S107"/>
    <mergeCell ref="T107:W107"/>
    <mergeCell ref="L108:O108"/>
    <mergeCell ref="P108:S108"/>
    <mergeCell ref="T108:W108"/>
    <mergeCell ref="L24:M24"/>
    <mergeCell ref="N24:O24"/>
    <mergeCell ref="J39:K39"/>
    <mergeCell ref="L39:M39"/>
    <mergeCell ref="N39:O39"/>
    <mergeCell ref="J24:K24"/>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CA8C092C1D817438A6B88D4FCFDA06B" ma:contentTypeVersion="9" ma:contentTypeDescription="Opprett et nytt dokument." ma:contentTypeScope="" ma:versionID="2817cc1f0d9797cd87d60f880ec5b17a">
  <xsd:schema xmlns:xsd="http://www.w3.org/2001/XMLSchema" xmlns:xs="http://www.w3.org/2001/XMLSchema" xmlns:p="http://schemas.microsoft.com/office/2006/metadata/properties" xmlns:ns2="ca931958-75c4-4a0c-b006-0990b88e37e0" targetNamespace="http://schemas.microsoft.com/office/2006/metadata/properties" ma:root="true" ma:fieldsID="7b9f7a7f479391bdc9e7ae52ef600723" ns2:_="">
    <xsd:import namespace="ca931958-75c4-4a0c-b006-0990b88e37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931958-75c4-4a0c-b006-0990b88e37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931958-75c4-4a0c-b006-0990b88e37e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CD1BC3E-AB8C-48C4-92EE-20EF9DCE7F30}"/>
</file>

<file path=customXml/itemProps2.xml><?xml version="1.0" encoding="utf-8"?>
<ds:datastoreItem xmlns:ds="http://schemas.openxmlformats.org/officeDocument/2006/customXml" ds:itemID="{7A7B2574-F1EA-45E3-93E4-F3303FC0E912}"/>
</file>

<file path=customXml/itemProps3.xml><?xml version="1.0" encoding="utf-8"?>
<ds:datastoreItem xmlns:ds="http://schemas.openxmlformats.org/officeDocument/2006/customXml" ds:itemID="{918D1619-7EE1-41CF-81FF-B0D872A8363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oracle</dc:creator>
  <cp:keywords/>
  <dc:description/>
  <cp:lastModifiedBy>Hennie Augustin Milde</cp:lastModifiedBy>
  <cp:revision/>
  <dcterms:created xsi:type="dcterms:W3CDTF">2025-01-02T08:45:44Z</dcterms:created>
  <dcterms:modified xsi:type="dcterms:W3CDTF">2026-08-28T08:11:20Z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0x010100FCA8C092C1D817438A6B88D4FCFDA06B</vt:lpwstr>
  </property>
  <property fmtid="{D5CDD505-2E9C-101B-9397-08002B2CF9AE}" pid="3" name="Order">
    <vt:r8>43470700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